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Dobava vodovodnega, kanalizacijskega, plinskega materiala in vodomerov\Razpisna dokumentacija_popravek 27.5.2026\"/>
    </mc:Choice>
  </mc:AlternateContent>
  <xr:revisionPtr revIDLastSave="0" documentId="13_ncr:1_{83287A80-156A-4F81-BE2C-EC9912C829C9}" xr6:coauthVersionLast="47" xr6:coauthVersionMax="47" xr10:uidLastSave="{00000000-0000-0000-0000-000000000000}"/>
  <workbookProtection workbookAlgorithmName="SHA-512" workbookHashValue="rJocBAoDGwM8iNNAxR+Io4SSF3yUVGM15+wyC4yFkZLOIa3hdz5tN82FNoF0z8lMq8a+d/bC1ERyALZ0CxVBiA==" workbookSaltValue="ymvXDvRRpOKYKURBjovBCw==" workbookSpinCount="100000" lockStructure="1"/>
  <bookViews>
    <workbookView xWindow="-120" yWindow="-120" windowWidth="29040" windowHeight="17520" firstSheet="5" activeTab="8" xr2:uid="{00000000-000D-0000-FFFF-FFFF00000000}"/>
  </bookViews>
  <sheets>
    <sheet name="sklop 1 VODOVODNI MATERIAL" sheetId="15" r:id="rId1"/>
    <sheet name="sklop 2 VODOVODNI MATERIAL " sheetId="8" r:id="rId2"/>
    <sheet name="sklop 3 VODOVODNI MATERIAL  " sheetId="10" r:id="rId3"/>
    <sheet name="sklop 4 VODOVODNI MATERIAL " sheetId="9" r:id="rId4"/>
    <sheet name="sklop 5 VODOVODNI MATERIAL " sheetId="7" r:id="rId5"/>
    <sheet name="sklop 6 VODOVODNI MATERIAL" sheetId="14" r:id="rId6"/>
    <sheet name="sklop 7 VODOVODNI MATERIAL" sheetId="13" r:id="rId7"/>
    <sheet name="sklop 8 KANALIZACIJSKI MATERIAL" sheetId="2" r:id="rId8"/>
    <sheet name="sklop 9 DOBAVA VODOMEROV" sheetId="18" r:id="rId9"/>
  </sheets>
  <definedNames>
    <definedName name="_xlnm.Print_Area" localSheetId="7">'sklop 8 KANALIZACIJSKI MATERIAL'!$A$1:$F$111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8" l="1"/>
  <c r="F77" i="18"/>
  <c r="F78" i="18"/>
  <c r="F79" i="18"/>
  <c r="F80" i="18"/>
  <c r="F81" i="18"/>
  <c r="F65" i="18"/>
  <c r="F66" i="18"/>
  <c r="F67" i="18"/>
  <c r="F68" i="18"/>
  <c r="F69" i="18"/>
  <c r="F70" i="18"/>
  <c r="F71" i="18"/>
  <c r="F72" i="18"/>
  <c r="F73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17" i="14"/>
  <c r="F18" i="14"/>
  <c r="F19" i="14"/>
  <c r="F20" i="14"/>
  <c r="F21" i="14"/>
  <c r="F22" i="14"/>
  <c r="F23" i="14"/>
  <c r="F24" i="14"/>
  <c r="F25" i="14"/>
  <c r="F17" i="7"/>
  <c r="F18" i="7"/>
  <c r="F19" i="7"/>
  <c r="F20" i="7" s="1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 s="1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 s="1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 s="1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95" i="18"/>
  <c r="F94" i="18"/>
  <c r="F93" i="18"/>
  <c r="F92" i="18"/>
  <c r="F91" i="18"/>
  <c r="F90" i="18"/>
  <c r="F89" i="18"/>
  <c r="F88" i="18"/>
  <c r="F75" i="18"/>
  <c r="F64" i="18"/>
  <c r="F50" i="18"/>
  <c r="F14" i="18"/>
  <c r="F16" i="10"/>
  <c r="A53" i="10"/>
  <c r="A32" i="15"/>
  <c r="A18" i="14"/>
  <c r="A19" i="14" s="1"/>
  <c r="A20" i="14" s="1"/>
  <c r="A21" i="14" s="1"/>
  <c r="A22" i="14" s="1"/>
  <c r="A23" i="14" s="1"/>
  <c r="A24" i="14" s="1"/>
  <c r="A25" i="14" s="1"/>
  <c r="A17" i="14"/>
  <c r="A17" i="10"/>
  <c r="A18" i="10" s="1"/>
  <c r="A19" i="10" s="1"/>
  <c r="A20" i="10" s="1"/>
  <c r="A18" i="8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17" i="8"/>
  <c r="A17" i="15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F16" i="15"/>
  <c r="F16" i="14"/>
  <c r="F99" i="2" l="1"/>
  <c r="F82" i="18"/>
  <c r="F96" i="18"/>
  <c r="F26" i="14"/>
  <c r="F27" i="14" s="1"/>
  <c r="F79" i="15"/>
  <c r="F80" i="15" s="1"/>
  <c r="F81" i="15" s="1"/>
  <c r="A21" i="10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33" i="15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F16" i="13"/>
  <c r="F34" i="13" s="1"/>
  <c r="F97" i="18" l="1"/>
  <c r="F98" i="18" s="1"/>
  <c r="F99" i="18" s="1"/>
  <c r="A54" i="10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48" i="10"/>
  <c r="A49" i="10" s="1"/>
  <c r="A50" i="10" s="1"/>
  <c r="A51" i="10" s="1"/>
  <c r="A52" i="10" s="1"/>
  <c r="F35" i="13"/>
  <c r="F36" i="13" s="1"/>
  <c r="F28" i="14"/>
  <c r="F16" i="9" l="1"/>
  <c r="F16" i="8"/>
  <c r="F16" i="7"/>
  <c r="F203" i="10" l="1"/>
  <c r="F204" i="10" s="1"/>
  <c r="F82" i="8"/>
  <c r="F83" i="8" s="1"/>
  <c r="F87" i="9" l="1"/>
  <c r="F88" i="9" s="1"/>
  <c r="F21" i="7"/>
  <c r="F22" i="7" s="1"/>
  <c r="F16" i="2" l="1"/>
  <c r="F100" i="2" l="1"/>
  <c r="F101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<sst xmlns="http://schemas.openxmlformats.org/spreadsheetml/2006/main" count="1503" uniqueCount="682">
  <si>
    <t>ZS</t>
  </si>
  <si>
    <t>naziv</t>
  </si>
  <si>
    <t>količina</t>
  </si>
  <si>
    <t>em</t>
  </si>
  <si>
    <t>M</t>
  </si>
  <si>
    <t>CEV STIGMAFLEKS Ø 110/6m</t>
  </si>
  <si>
    <t>KOM</t>
  </si>
  <si>
    <t>CEV NL, DN 80 raz. Spoj s tesnilom</t>
  </si>
  <si>
    <t>CEV NL, DN 100 raz. Spoj s tesnilom</t>
  </si>
  <si>
    <t>CEV NL, DN 125 raz. Spoj s tesnilom</t>
  </si>
  <si>
    <t>CEV NL, DN 150 raz. Spoj s tesnilom</t>
  </si>
  <si>
    <t>CEV NL, DN 200 raz. Spoj s tesnilom</t>
  </si>
  <si>
    <t>CEV NL, DN 250 raz. Spoj s tesnilom</t>
  </si>
  <si>
    <t>CEV NL, DN 300 raz. Spoj s tesnilom</t>
  </si>
  <si>
    <t>TESNILO SIDRNO za DN 80</t>
  </si>
  <si>
    <t>TESNILO SIDRNO za DN 100</t>
  </si>
  <si>
    <t>TESNILO SIDRNO za DN 125</t>
  </si>
  <si>
    <t>TESNILO SIDRNO za DN 150</t>
  </si>
  <si>
    <t>TESNILO SIDRNO za DN 200</t>
  </si>
  <si>
    <t>TESNILO SIDRNO za DN 250</t>
  </si>
  <si>
    <t>TESNILO SIDRNO za DN 300</t>
  </si>
  <si>
    <t>FF KOMAD Ø 50/300</t>
  </si>
  <si>
    <t>FF KOMAD Ø50/500</t>
  </si>
  <si>
    <t>FF KOS Ø65/500</t>
  </si>
  <si>
    <t>FF KOMAD Ø 80/200</t>
  </si>
  <si>
    <t>FF KOMAD Ø 80/300</t>
  </si>
  <si>
    <t>FF KOMAD Ø 80/600</t>
  </si>
  <si>
    <t>FF KOMAD Ø 80/800</t>
  </si>
  <si>
    <t>FF KOMAD Ø 100/400</t>
  </si>
  <si>
    <t>FF KOMAD Ø 100/600</t>
  </si>
  <si>
    <t>FF KOMAD Ø 125/500</t>
  </si>
  <si>
    <t>FF KOMAD Ø 150/500</t>
  </si>
  <si>
    <t>FFR Ø150-100 L 200</t>
  </si>
  <si>
    <t>FFR Ø 125-100 L 200</t>
  </si>
  <si>
    <t>FFR Ø 125-80 L 200</t>
  </si>
  <si>
    <t>FFR Ø 100-80 L 200</t>
  </si>
  <si>
    <t>FFR Ø 100-50 L 200</t>
  </si>
  <si>
    <t>FFR Ø 80/65 L 200</t>
  </si>
  <si>
    <t>FFR Ø 80/50 L 200</t>
  </si>
  <si>
    <t>HIDRANT NADZEMNI Ø 80/750 N</t>
  </si>
  <si>
    <t xml:space="preserve">HIDRANT NADZEMNI Ø 80 750 L </t>
  </si>
  <si>
    <t>KAPA ZA VGR. GAR. ZA UPV /90</t>
  </si>
  <si>
    <t>LOVILEC NESNAGE Ø 50</t>
  </si>
  <si>
    <t>LOVILEC NESNAGE Ø 65</t>
  </si>
  <si>
    <t>LOVILEC NESNAGE Ø 80</t>
  </si>
  <si>
    <t>LOVILEC NESNAGE Ø 100</t>
  </si>
  <si>
    <t>N KOS LTZ Ø 80</t>
  </si>
  <si>
    <t>OKLEP NAVRTALNI Ø 63 6/4"</t>
  </si>
  <si>
    <t>OKLEP NAVRTALNI Ø 75 6/4"</t>
  </si>
  <si>
    <t>OKLEP NAVRTALNI Ø 80 6/4 DUKTIL</t>
  </si>
  <si>
    <t>OKLEP NAVRTALNI Ø 90 6/4"</t>
  </si>
  <si>
    <t>OKLEP NAVRTALNI Ø 100 6/4" DUKTIL</t>
  </si>
  <si>
    <t>OKLEP NAVRTALNI Ø 125 6/4"</t>
  </si>
  <si>
    <t>OKLEP NAVRTALNI Ø 110 6/4"</t>
  </si>
  <si>
    <t>OKLEP NAVRTALNI Ø 125 DUKTIL</t>
  </si>
  <si>
    <t>OKLEP NAVRTALNI Ø 150 DUKTIL</t>
  </si>
  <si>
    <t>OKLEP NAVRTALNI Ø 160 6/4"</t>
  </si>
  <si>
    <t>OKLEP ZA DUKTIL KOMBINIRAN Z ZASUNOM</t>
  </si>
  <si>
    <t>OKLEP NAVRTALNI Z ZAS. Ø 63</t>
  </si>
  <si>
    <t>OKLEP NAVRTALNI Ø 80 ZAS. DUKTIL</t>
  </si>
  <si>
    <t>OKLEP NAVRTALNI Ø 75 ZAS</t>
  </si>
  <si>
    <t>OKLEP NAVRTALNI Ø 90 Z ZASUNOM</t>
  </si>
  <si>
    <t>OKLEP NAVRTALNI Ø 100 ZAS./DUKTIL</t>
  </si>
  <si>
    <t>OKLEP NAVR Z ZAS Ø 110</t>
  </si>
  <si>
    <t>OKLEP NAVRTALNI Ø 125 Z ZASUNO</t>
  </si>
  <si>
    <t>OKLEP NAVR Z ZAS Ø 140</t>
  </si>
  <si>
    <t>OBJEMKA REPARATURNA ZA CEV PE 63</t>
  </si>
  <si>
    <t>OBJEMKA REPARATURNA ZA CEV PE 75</t>
  </si>
  <si>
    <t>OBJEMKA REPARATURNA ZA CEV PE 90</t>
  </si>
  <si>
    <t>OBJEMKA REPARATURNA ZA CEV PE 110</t>
  </si>
  <si>
    <t>OBJEMKA REPARATURNA ZA CEV PE 125</t>
  </si>
  <si>
    <t>OBJEMKA REPARATURNA ZA CEV PE 160</t>
  </si>
  <si>
    <t>KOLENO POCINKANO 1/2"</t>
  </si>
  <si>
    <t>KOLENO POCINKANO 1"</t>
  </si>
  <si>
    <t>KOLENO POCINKANO 5/4"</t>
  </si>
  <si>
    <t>KOLENO POCINKANO 3/4"</t>
  </si>
  <si>
    <t>KOLENO POCINKANO 6/4"</t>
  </si>
  <si>
    <t>KOLENO POCINKANO 2"</t>
  </si>
  <si>
    <t>TULJAVA POCINKANA 1/2"</t>
  </si>
  <si>
    <t>TULJAVA POCINKANA 3/4"</t>
  </si>
  <si>
    <t>TULJAVA POCINKANA 1"</t>
  </si>
  <si>
    <t>TULJAVA POCINKANA 5/4"</t>
  </si>
  <si>
    <t>TULJAVA POCINKANA 6/4"</t>
  </si>
  <si>
    <t>TULJAVA POCINKANA 2"</t>
  </si>
  <si>
    <t>OBJEMKA POCINKANA 1/2"</t>
  </si>
  <si>
    <t>OBJEMKA POCINKANA 3/4"</t>
  </si>
  <si>
    <t>OBJEMKA POCINKANA 1"</t>
  </si>
  <si>
    <t>OBJEMKA POCINKANA 5/4"</t>
  </si>
  <si>
    <t>OBJEMKA POCINKANA 6/4"</t>
  </si>
  <si>
    <t>OBJEMKA POCINKANA 2"</t>
  </si>
  <si>
    <t>SPOJKA GH POCINKANA 1/2"</t>
  </si>
  <si>
    <t>SPOJKA GH POCINKANA 3/4"</t>
  </si>
  <si>
    <t>SPOJKA GH POCINKANA 1"</t>
  </si>
  <si>
    <t>SPOJKA GH POCINKANA 5/4"</t>
  </si>
  <si>
    <t>SPOJKA GH POCINKANA 6/4"</t>
  </si>
  <si>
    <t>SPOJKA GH POCINKANA 2"</t>
  </si>
  <si>
    <t>HOLANDEC POCINKANI 1/2"</t>
  </si>
  <si>
    <t>HOLANDEC POCINKANI 3/4"</t>
  </si>
  <si>
    <t>HOLANDEC POCINKANI 1"</t>
  </si>
  <si>
    <t>HOLANDEC POCINKANI 5/4"</t>
  </si>
  <si>
    <t>HOLANDEC POCINKANI 6/4"</t>
  </si>
  <si>
    <t>HOLANDEC POCINKANI 2"</t>
  </si>
  <si>
    <t>R KOS POCINKAN 2"/6/4"</t>
  </si>
  <si>
    <t>R KOS POCINKAN 2"/5/4"</t>
  </si>
  <si>
    <t>R KOS POCINKAN 2"/1"</t>
  </si>
  <si>
    <t>R KOS POCINKAN 6/4"/5/4"</t>
  </si>
  <si>
    <t>R KOS POCINKAN 6/4"/1"</t>
  </si>
  <si>
    <t>R KOS POCINKAN 5/4"/1"</t>
  </si>
  <si>
    <t>R KOS POCINKAN 1"/3/4"</t>
  </si>
  <si>
    <t>R KOS POCINKAN 1"/1/2"</t>
  </si>
  <si>
    <t>R KOS POCINKAN 3/4"/1/2"</t>
  </si>
  <si>
    <t>TESNILO ZA HOLANDEC 1/2"</t>
  </si>
  <si>
    <t>TESNILO ZA HOLANDEC 3/4"</t>
  </si>
  <si>
    <t>TESNILO ZA HOLANDEC 1"</t>
  </si>
  <si>
    <t>TESNILO ZA HOLANDEC 5/4"</t>
  </si>
  <si>
    <t>TESNILO ZA HOLANDEC 6/4"</t>
  </si>
  <si>
    <t>TESNILO ZA HOLANDEC 2"</t>
  </si>
  <si>
    <t>TESNILO GUMI DN 50</t>
  </si>
  <si>
    <t>TESNILO GUMI DN 65</t>
  </si>
  <si>
    <t>TESNILO GUMI DN 80</t>
  </si>
  <si>
    <t>TESNILO GUMI DN 100</t>
  </si>
  <si>
    <t>TESNILO GUMI DN 125</t>
  </si>
  <si>
    <t>TESNILO GUMI DN 150</t>
  </si>
  <si>
    <t>ČEP POCINKAN 1/2"</t>
  </si>
  <si>
    <t>ČEP POCINKAN 3/4"</t>
  </si>
  <si>
    <t>ČEP POCINKAN 1"</t>
  </si>
  <si>
    <t>ČEP POCINKAN 5/4"</t>
  </si>
  <si>
    <t>ČEP POCINKAN 6/4"</t>
  </si>
  <si>
    <t>ČEP POCINKAN 2"</t>
  </si>
  <si>
    <t>REGULATOR TLAKA 3/4"</t>
  </si>
  <si>
    <t>REGULATOR TLAKA 1"</t>
  </si>
  <si>
    <t>MANOMETER FI 60 OD 0-6 BAR</t>
  </si>
  <si>
    <t>MANOMETER FI 60 OD 0-10 BAR</t>
  </si>
  <si>
    <t>MANOMETER FI 60 OD 0-16 BAR</t>
  </si>
  <si>
    <t>MANOMETER FI 60 OD 0-16 BAR, GLICERINSKI</t>
  </si>
  <si>
    <t>X KOS DN 50/2"</t>
  </si>
  <si>
    <t>X KOS DN 65/2"</t>
  </si>
  <si>
    <t>X KOS DN 80/2"</t>
  </si>
  <si>
    <t>X KOS DN 100/2"</t>
  </si>
  <si>
    <t>STREMENA ZA UNIVERZALNI OKLEP ZA DUKTIL-150,200</t>
  </si>
  <si>
    <t>SPOJKA GF 1/2 / 50%NN 50%ZN</t>
  </si>
  <si>
    <t>SPOJKA GF 3/4/" 50%NN 50%ZN</t>
  </si>
  <si>
    <t>SPOJKA GF 1" /" 50%NN 50%ZN</t>
  </si>
  <si>
    <t>SPOJKA GF 5/4" 50%NN 50%ZN</t>
  </si>
  <si>
    <t>SPOJKA GF 6/4" 50%NN 50%ZN</t>
  </si>
  <si>
    <t>SPOJKA GF 2" 50%NN 50%ZN</t>
  </si>
  <si>
    <t>SPOJKA GF 1/2"/DVOJNA</t>
  </si>
  <si>
    <t>SPOJKA GF 3/4"/DVOJNA</t>
  </si>
  <si>
    <t>SPOJKA GF 1" /DVOJNA</t>
  </si>
  <si>
    <t>SPOJKA GF 5/4"/DVOJNA</t>
  </si>
  <si>
    <t>SPOJKA GF 6/4"/DVOJNA</t>
  </si>
  <si>
    <t>SPOJKA GF Ø 63/DVOJNA</t>
  </si>
  <si>
    <t>SPOJKA ZOBATA Ø63</t>
  </si>
  <si>
    <t>PAR</t>
  </si>
  <si>
    <t>SPOJKA ZOBATA Ø75</t>
  </si>
  <si>
    <t>SPOJKA ZOBATA Ø90</t>
  </si>
  <si>
    <t>SPOJKA ZOBATA Ø110</t>
  </si>
  <si>
    <t>SPOJKA ZOBATA Ø125</t>
  </si>
  <si>
    <t>PRIROBNICA SLEPA DN 100</t>
  </si>
  <si>
    <t>PRIROBNICA SLEPA DN 50</t>
  </si>
  <si>
    <t>PRIROBNICA SLEPA DN 65</t>
  </si>
  <si>
    <t>PRIROBNICA SLEPA DN 80</t>
  </si>
  <si>
    <t>TRAK MARKIRNI VOD.</t>
  </si>
  <si>
    <t>VENTIL ODBOJNI Ø50</t>
  </si>
  <si>
    <t>VENTIL ODBOJNI Ø80</t>
  </si>
  <si>
    <t>VENTIL ODBOJNI Ø100</t>
  </si>
  <si>
    <t>VENTIL ZRAČNI Ø50</t>
  </si>
  <si>
    <t>VENTIL PLOVNI NAVOJNI Ø50</t>
  </si>
  <si>
    <t>ZASUN EV 1/F4</t>
  </si>
  <si>
    <t>ZASUN EV Ø5/4/F4</t>
  </si>
  <si>
    <t>ZASUN EV Ø6/4/F4</t>
  </si>
  <si>
    <t>ZASUN EV Ø50/F4</t>
  </si>
  <si>
    <t>ZASUN EV Ø65/F4</t>
  </si>
  <si>
    <t>ZASUN EV Ø80/F4</t>
  </si>
  <si>
    <t>ZASUN EV Ø100/F4</t>
  </si>
  <si>
    <t>ZASUN EV Ø125/F4</t>
  </si>
  <si>
    <t>ZASUN EV Ø150/F4</t>
  </si>
  <si>
    <t>ZRAČNI VENTIL 1" PVC</t>
  </si>
  <si>
    <t>GARNITURA VGRADILNA ZA UPV/ZA NAVRT. ZAS</t>
  </si>
  <si>
    <t>KAPA ZA ZASUN 0 125</t>
  </si>
  <si>
    <t>CEV UK PVC Ø 125-2000/ SN4</t>
  </si>
  <si>
    <t xml:space="preserve">KOM       </t>
  </si>
  <si>
    <t>CEV UK PVC Ø 125-500/ SN4</t>
  </si>
  <si>
    <t>CEV UK PVC Ø 110-1000/ SN4</t>
  </si>
  <si>
    <t>CEV UK PVC Ø 110-2000/ SN4</t>
  </si>
  <si>
    <t>CEV UK PVC Ø 110-500/ SN4</t>
  </si>
  <si>
    <t>CEV UK PVC Ø 125-1000/ SN4</t>
  </si>
  <si>
    <t>CEV UK PVC Ø 125-5000/ SN4</t>
  </si>
  <si>
    <t>CEV UK PVC Ø 160-1000/ SN8</t>
  </si>
  <si>
    <t>CEV UK PVC Ø 160-5000/ SN8</t>
  </si>
  <si>
    <t>CEV UK PVC Ø 200-1000/ SN8</t>
  </si>
  <si>
    <t>CEV UK PVC Ø 200-2000/ SN8</t>
  </si>
  <si>
    <t>CEV UK PVC Ø 200-500/ SN8</t>
  </si>
  <si>
    <t>CEV UK PVC Ø 200- 5000/ SN8</t>
  </si>
  <si>
    <t>JAŠEK PE Ø 40/1000</t>
  </si>
  <si>
    <t>JAŠEK PE Ø 40/1500</t>
  </si>
  <si>
    <t>KOLENO UK PVC Ø 110/15°/30°/45°</t>
  </si>
  <si>
    <t>KOLENO UK PVC Ø 125/15°/30°/45°</t>
  </si>
  <si>
    <t>KOLENO UK PVC Ø 160/15°/30°/45°</t>
  </si>
  <si>
    <t>KOLENO UK PVC Ø 200/15°/30°</t>
  </si>
  <si>
    <t>ODCEP UK PVC Ø 110/45°</t>
  </si>
  <si>
    <t>POKROV PE Ø 400</t>
  </si>
  <si>
    <t>R KOS UK PVC Ø 160/200</t>
  </si>
  <si>
    <t>R KOS UK PVC Ø 110/125</t>
  </si>
  <si>
    <t>R KOS UK PVC Ø 160/110</t>
  </si>
  <si>
    <t>R KOS UK PVC Ø 160/125</t>
  </si>
  <si>
    <t>SPOJKA DRSNA UK PVC Ø 125/SPOJNA</t>
  </si>
  <si>
    <t>SPOJKA DRSNA UK PVC Ø 160/SPOJNA</t>
  </si>
  <si>
    <t>SPOJKA DRSNA UK PVC Ø 200/SPOJNA</t>
  </si>
  <si>
    <t>SPOJNI KOS UK PVC Ø 110</t>
  </si>
  <si>
    <t>ODCEP UK PVC Ø 125/45°</t>
  </si>
  <si>
    <t>ODCEP UK PVC Ø 160/45°</t>
  </si>
  <si>
    <t>ODCEP UK PVC Ø 200/45°</t>
  </si>
  <si>
    <t>TESNILO VSTOPNO Ø 110</t>
  </si>
  <si>
    <t>TESNILO VSTOPNO Ø 125</t>
  </si>
  <si>
    <t>TESNILO VSTOPNO Ø 160</t>
  </si>
  <si>
    <t>TESNILO VSTOPNO Ø 200</t>
  </si>
  <si>
    <t>T KOS LTŽ Ø50</t>
  </si>
  <si>
    <t>T KOS LTŽ Ø65</t>
  </si>
  <si>
    <t>T KOS LTŽ Ø80</t>
  </si>
  <si>
    <t>T KOS LTŽ Ø100</t>
  </si>
  <si>
    <t>T KOS LTŽ Ø125</t>
  </si>
  <si>
    <t>T KOS LTŽ Ø150</t>
  </si>
  <si>
    <t>T KOS LTŽ Ø100/80</t>
  </si>
  <si>
    <t>T KOS LTŽ Ø80/50</t>
  </si>
  <si>
    <t>T KOS LTŽ Ø125/100</t>
  </si>
  <si>
    <t>T KOS LTŽ Ø150/100</t>
  </si>
  <si>
    <t>T KOS LTŽ Ø50 z vrtljivo prirobnico</t>
  </si>
  <si>
    <t>T KOS LTŽ Ø65 z vrtljivo prirobnico</t>
  </si>
  <si>
    <t>T KOS LTŽ Ø80 z vrtljivo prirobnico</t>
  </si>
  <si>
    <t>T KOS LTŽ Ø80/50 z vrtljivo prirobnico</t>
  </si>
  <si>
    <t>T KOS LTŽ Ø100 z vrtljivo prirobnico</t>
  </si>
  <si>
    <t>T KOS LTŽ Ø100/80 z vrtljivo prirobnico</t>
  </si>
  <si>
    <t>T KOS LTŽ Ø125 z vrtljivo prirobnico</t>
  </si>
  <si>
    <t>T KOS LTŽ Ø125/100 z vrtljivo prirobnico</t>
  </si>
  <si>
    <t>T KOS LTŽ Ø150 z vrtljivo prirobnico</t>
  </si>
  <si>
    <t>T KOS LTŽ Ø150/100 z vrtljivo prirobnico</t>
  </si>
  <si>
    <t>POKROV LTZ FI 60 25 T</t>
  </si>
  <si>
    <t xml:space="preserve">JAŠKI PE  FI 600  PRIKLJUČKI 160 -250 H = 1 </t>
  </si>
  <si>
    <t>JAŠKI PE FI 600 PRIKLJUČKI 160-250 H=1,5M</t>
  </si>
  <si>
    <t>JAŠKI PE FI 600 PRIKLJUČKI160-250 H=2,25</t>
  </si>
  <si>
    <t>JAŠKI PE FI 600 PRIKLJUČKI 160-250 H=1,7M</t>
  </si>
  <si>
    <t xml:space="preserve">JAŠKI PE  FI 800  PRIKLJUČKI 200 -250 H = 2,25 M  </t>
  </si>
  <si>
    <t>JAŠKI PE FI 800 PRIKLJUČKI 200-250 H  =3 M</t>
  </si>
  <si>
    <t>NOŽASTI ZASUN DN 300</t>
  </si>
  <si>
    <t>POKROV LTZ FI 60 40 T</t>
  </si>
  <si>
    <t>PVC NEPOVRATNI VENTIL  DN 110</t>
  </si>
  <si>
    <t>PVC NEPOVRATNI VENTIL  DN 125</t>
  </si>
  <si>
    <t>PVC NEPOVRATNI VENTIL  DN 160</t>
  </si>
  <si>
    <t>PVC NEPOVRATNI VENTIL  DN 200</t>
  </si>
  <si>
    <t>JAŠEK PE - PESKOLOV Ø 40/1000</t>
  </si>
  <si>
    <t>JAŠEK PE - PESKOLOV Ø 60/1000</t>
  </si>
  <si>
    <t>CEV Pe REBRASTA  - ENERGETSKA FI 110</t>
  </si>
  <si>
    <t>VENTIL KROGLIČNI 3/4",NAVOj. T=0,355kg</t>
  </si>
  <si>
    <t>VENTIL KROGLIČNI 1/2", NAVOJ.T=0,235kg</t>
  </si>
  <si>
    <t>VENTIL KROGLIČNI 3/8", NAVOJ.T=0,140kg</t>
  </si>
  <si>
    <t>VENTIL KROGLIČNI 1", NAVOJ.T=0,625kg</t>
  </si>
  <si>
    <t>VENTIL KROGLIČNI 5/4",NAVOJ.T=0,965kg</t>
  </si>
  <si>
    <t>VENTIL KROGLIČNI 6/4",NAVOJ.T=1,660kg</t>
  </si>
  <si>
    <t>VENTIL KROGLIČNI 2", NAVOj.T=2,720kg</t>
  </si>
  <si>
    <t>CEV PE 2 X 50 MM -( DVOJČEK;OPTIKA)</t>
  </si>
  <si>
    <t>CEV PE  FI 14 MM-(OPTIKA)</t>
  </si>
  <si>
    <t xml:space="preserve">TLAČNA CEV  C ( GASILSKA)         15 M </t>
  </si>
  <si>
    <t xml:space="preserve">TLAČNA CEV C ( GASILSKA)          20 M </t>
  </si>
  <si>
    <t>OBROČ DN 625 S TESNILOM  H=250MM</t>
  </si>
  <si>
    <t>OBROČ DN 625 S TESNILOM  H=500MM</t>
  </si>
  <si>
    <t>CEV PVC DRENAŽNA FI 80</t>
  </si>
  <si>
    <t>CEV PVC DRENAŽNA FI 100</t>
  </si>
  <si>
    <t>CEVI Pe REBRASTA  KANAL. SN8  FI 160 +S+T</t>
  </si>
  <si>
    <t>CEVI Pe REBRASTA  KANAL. SN8  FI 200 +S+T</t>
  </si>
  <si>
    <t>CEVI Pe REBRASTA  KANAL. SN8  FI 250 +S+T</t>
  </si>
  <si>
    <t>CEVI Pe REBRASTA  KANAL. SN4  FI 315 +S+T</t>
  </si>
  <si>
    <t>CEVI Pe REBRASTA  KANAL. SN8  FI 315 +S+T</t>
  </si>
  <si>
    <t>CEVI Pe REBRASTA  KANAL. SN4  FI 400 +S+T</t>
  </si>
  <si>
    <t>CEVI Pe REBRASTA  KANAL. SN8  FI 400 +S+T</t>
  </si>
  <si>
    <t>CEVI Pe REBRASTA  KANAL. SN8  FI 500 +S+T</t>
  </si>
  <si>
    <t>CEVI Pe REBRASTA  KANAL. SN8  FI 600 +S+T</t>
  </si>
  <si>
    <t>CEVI Pe REBRASTA  KANAL. SN8  FI 800 +S+T</t>
  </si>
  <si>
    <t>CEV UK PVC Ø 160-500/ SN8</t>
  </si>
  <si>
    <t>CEV UK PVC Ø 160-2000 / SN 8</t>
  </si>
  <si>
    <t>CEV UK PVC Ø 110-5000/ SN4</t>
  </si>
  <si>
    <t>VENTIL KROGLIČNI 3/4", Z IZPUSTOM</t>
  </si>
  <si>
    <t>VENTIL KROGLIČNI 1", Z IZPUSTOM</t>
  </si>
  <si>
    <t>VENTIL KROGLIČNI 1/2", Z IZPUSTOM</t>
  </si>
  <si>
    <t>VENTIL  - PIPA Z IZLIVOM 3/4" T =0,260 kg</t>
  </si>
  <si>
    <t>VENTIL - PIPA Z IZLIVOM 1/2" T =0,205kg</t>
  </si>
  <si>
    <t>KOLENO POCINKANO 1/2", N/Z</t>
  </si>
  <si>
    <t>KOLENO POCINKANO 1", N/Z</t>
  </si>
  <si>
    <t>KOLENO POCINKANO 5/4", N/Z</t>
  </si>
  <si>
    <t>KOLENO POCINKANO 3/4", N/Z</t>
  </si>
  <si>
    <t>KOLENO POCINKANO 6/4", N/Z</t>
  </si>
  <si>
    <t>KOLENO POCINKANO 2", N/Z</t>
  </si>
  <si>
    <t>CEVI Pe REBRASTA  KANAL. SN4  FI 500 +S+T</t>
  </si>
  <si>
    <t>Ponudnik: ____________________________________________________________________________________________</t>
  </si>
  <si>
    <t>KANALIZACIJSKI MATERIAL</t>
  </si>
  <si>
    <t>Višina DDV (22%) prikazana v EUR</t>
  </si>
  <si>
    <t>cena/em v EUR brez DDV</t>
  </si>
  <si>
    <t>vrednost v EUR brez DDV</t>
  </si>
  <si>
    <t xml:space="preserve">JAŠKI PE  FI 1000  PRIKLJUČKI 200-315 H  = 3  M  </t>
  </si>
  <si>
    <t>JAŠKI PE FI 1000 PRIKLJUČKI 200-250 H  = 2M</t>
  </si>
  <si>
    <t xml:space="preserve">JAŠKI PE  FI 800  PRIKLJUČKI 200-250 H = 1,7M </t>
  </si>
  <si>
    <t>JAŠKI PE  FI 800  PRIKLJUČKI 200-250 H=1,5M</t>
  </si>
  <si>
    <t>JAŠKI PE  FI 800  PRIKLJUČKI 200-250 H=1M</t>
  </si>
  <si>
    <t>CEVI Pe REBRASTA  KANAL.SN8 FI 1000 +S+T</t>
  </si>
  <si>
    <t>CEVI Pe REBRASTA  KANAL.SN8 FI 1200 +S+T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</si>
  <si>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</si>
  <si>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</si>
  <si>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</si>
  <si>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</si>
  <si>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</si>
  <si>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</si>
  <si>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</si>
  <si>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</si>
  <si>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</si>
  <si>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</si>
  <si>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</si>
  <si>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</si>
  <si>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</si>
  <si>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</si>
  <si>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</si>
  <si>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</si>
  <si>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</si>
  <si>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</si>
  <si>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</si>
  <si>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</si>
  <si>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</si>
  <si>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</si>
  <si>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</si>
  <si>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</si>
  <si>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</si>
  <si>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</si>
  <si>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</si>
  <si>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</si>
  <si>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</si>
  <si>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</si>
  <si>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</si>
  <si>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</si>
  <si>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</si>
  <si>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</si>
  <si>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</si>
  <si>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</si>
  <si>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</si>
  <si>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</si>
  <si>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</si>
  <si>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</si>
  <si>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</si>
  <si>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</si>
  <si>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</si>
  <si>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</si>
  <si>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</si>
  <si>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</si>
  <si>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</si>
  <si>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</si>
  <si>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</si>
  <si>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</si>
  <si>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</si>
  <si>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</si>
  <si>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</si>
  <si>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</si>
  <si>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</si>
  <si>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</si>
  <si>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</si>
  <si>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</si>
  <si>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</si>
  <si>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</si>
  <si>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</si>
  <si>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</si>
  <si>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</si>
  <si>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</si>
  <si>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</si>
  <si>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</si>
  <si>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</si>
  <si>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</si>
  <si>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</si>
  <si>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</si>
  <si>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</si>
  <si>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</si>
  <si>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</si>
  <si>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</si>
  <si>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</si>
  <si>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</si>
  <si>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</si>
  <si>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</si>
  <si>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</si>
  <si>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</si>
  <si>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</si>
  <si>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</si>
  <si>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</si>
  <si>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CEVI ALKATEN, PVC IN PRIBOR</t>
  </si>
  <si>
    <t>CEVI IZ NODULARNE LITINE ZA PITNO VODO IN TESNILA</t>
  </si>
  <si>
    <t>FAZONSKI KOSI IN PRIROBNIČNA TESNILA</t>
  </si>
  <si>
    <t>VODOMERNI JAŠKI</t>
  </si>
  <si>
    <t>MANOMETRI IN REGULATOR TLAKA</t>
  </si>
  <si>
    <t>UNIVERZALNE SPOJKE</t>
  </si>
  <si>
    <t>KOLENO 1" +GF ali enakovredno</t>
  </si>
  <si>
    <t>KOLENO 5/4" +GF ali enakovredno</t>
  </si>
  <si>
    <t>KOLENO 6/4" +GF ali enakovredno</t>
  </si>
  <si>
    <t>KOLENO 1" ZUNANJI NAVOJ +GF ali enakovredno</t>
  </si>
  <si>
    <t>KOLENO 5/4" ZUNANJI NAVOJ +GF ali enakovredno</t>
  </si>
  <si>
    <t>KOLENO 6/4" ZUNANJI NAVOJ +GF ali enakovredno</t>
  </si>
  <si>
    <t>KOLENO 1" NOTRANJI NAVOJ +GF ali enakovredno</t>
  </si>
  <si>
    <t>KOLENO 5/4" NOTRANJI NAVOJ +GF ali enakovredno</t>
  </si>
  <si>
    <t>KOLENO 6/4" NOTRANJI NAVOJ +GF ali enakovredno</t>
  </si>
  <si>
    <t>KOS T 32  +GF ali enakovredno</t>
  </si>
  <si>
    <t>KOS T 40  +GF ali enakovredno</t>
  </si>
  <si>
    <t>KOS T 50  +GF ali enakovredno</t>
  </si>
  <si>
    <t>KOS T 40+32+40  +GF ali enakovredno</t>
  </si>
  <si>
    <t>KOS T 50+32+50  +GF ali enakovredno</t>
  </si>
  <si>
    <t>VRVICA TESNILNA (160 M )</t>
  </si>
  <si>
    <t>KANALSKA REŠETKA LTZ 40 X 40 25T(VBOČENA)</t>
  </si>
  <si>
    <t xml:space="preserve">POKROV LTZ 60X60 25 T </t>
  </si>
  <si>
    <t>POKROV LTZ FI 60 12,5 T (DIREKT MONTAŽA)</t>
  </si>
  <si>
    <t>JAŠEK VODOMERNI 2x3/4 LTŽ. POK.</t>
  </si>
  <si>
    <t>JAŠEK VODOMERNI 2x3/4/PVC POK.</t>
  </si>
  <si>
    <t>JAŠEK VODOMERA 1x3/4 LTŽ   POK.</t>
  </si>
  <si>
    <t>JAŠEK VODOMERA 1x3/4 PVC  POK.</t>
  </si>
  <si>
    <t>CEV ALKATEN PE 100 DN 20 -  16 BAR /50-100m</t>
  </si>
  <si>
    <t>CEV ALKATEN PE 100 DN 25  - 16 BAR /50-100m</t>
  </si>
  <si>
    <t>CEV ALKATEN PE 100 DN 32   -16  BAR /50-100m</t>
  </si>
  <si>
    <t>CEV ALKATEN PE 100 DN 40   -16  BAR/50-100m</t>
  </si>
  <si>
    <t>CEV ALKATEN PE 100 DN 50   -16 BAR/50-100m</t>
  </si>
  <si>
    <t>CEV ALKATEN PE 100 DN 63   -16 BAR/50-100m</t>
  </si>
  <si>
    <t>SPOJKA UNIVERZAL DN100 ENOJNA</t>
  </si>
  <si>
    <t>SPOJKA UNIVERZAL DN125 ENOJNA</t>
  </si>
  <si>
    <t>SPOJKA UNIVERZAL DN150 ENOJNA</t>
  </si>
  <si>
    <t>SPOJKA UNIVERZAL DN200 ENOJNA</t>
  </si>
  <si>
    <t>SPOJKA UNIVERZAL DN250 ENOJNA</t>
  </si>
  <si>
    <t>SPOJKA UNIVERZAL DN300 ENOJNA</t>
  </si>
  <si>
    <t>SPOJKA UNIVERZAL DN100 DVOJNA</t>
  </si>
  <si>
    <t>SPOJKA UNIVERZAL DN125 DVOJNA</t>
  </si>
  <si>
    <t xml:space="preserve">SPOJKA UNIVERZAL DN150 DVOJNA </t>
  </si>
  <si>
    <t>SPOJKA UNIVERZAL DN200 DVOJNA</t>
  </si>
  <si>
    <t>SPOJKA UNIVERZAL DN250 DVOJNA</t>
  </si>
  <si>
    <t>SPOJKA UNIVERZAL DN300 DVOJNA</t>
  </si>
  <si>
    <t>SPOJKA UNIVERZAL DN65   DVOJNA</t>
  </si>
  <si>
    <t>SPOJKA UNIVERZAL DN80   DVOJNA</t>
  </si>
  <si>
    <t>SPOJKA UNIVERZAL DN 65  ENOJNA</t>
  </si>
  <si>
    <t>SPOJKA UNIVERZAL DN 50  ENOJNA</t>
  </si>
  <si>
    <t>SPOJKA UNIVERZAL DN80   ENOJNA</t>
  </si>
  <si>
    <t>REDUCIRNA SPOJKA 25-20 +GF+</t>
  </si>
  <si>
    <t>REDUCIRNA SPOJKA 32-20 +GF+</t>
  </si>
  <si>
    <t>REDUCIRNA SPOJKA 32-25 +GF+</t>
  </si>
  <si>
    <t>REDUCIRNA SPOJKA 40-25 +GF+</t>
  </si>
  <si>
    <t>REDUCIRNA SPOJKA 40-32 +GF+</t>
  </si>
  <si>
    <t>REDUCIRNA SPOJKA 50-32 +GF+</t>
  </si>
  <si>
    <t>REDUCIRNA SPOJKA 50-40 +GF+</t>
  </si>
  <si>
    <t>REDUCIRNA SPOJKA 63-32 +GF+</t>
  </si>
  <si>
    <t>REDUCIRNA SPOJKA 63-40 +GF+</t>
  </si>
  <si>
    <t>REDUCIRNA SPOJKA 63-50 +GF+</t>
  </si>
  <si>
    <t>KONČNA KAPA 20 +GF+</t>
  </si>
  <si>
    <t>KONČNA KAPA 25 +GF+</t>
  </si>
  <si>
    <t>KONČNA KAPA 32 +GF+</t>
  </si>
  <si>
    <t>OBJEMKA REPARATURNA ZA CEV PE 50</t>
  </si>
  <si>
    <t>OBJEMKA REPARATURNA ZA CEV PE 40</t>
  </si>
  <si>
    <t>OBJEMKA REPARATURNA ZA CEV PE 32</t>
  </si>
  <si>
    <t>KOLENO NOTRANJI NAVOJ 32-3/4'' +GF+</t>
  </si>
  <si>
    <t xml:space="preserve">KOLENO VRTLJIVO 1'' </t>
  </si>
  <si>
    <t>KOLENO VRTLJIVO 6/4''</t>
  </si>
  <si>
    <t>cena/enoto
v EUR brez DDV</t>
  </si>
  <si>
    <t>VODOMER DN 15 mm</t>
  </si>
  <si>
    <t>VODOMER DN 15 mm - stan. L = 110 mm</t>
  </si>
  <si>
    <t>VODOMER DN 20 mm</t>
  </si>
  <si>
    <t>VODOMER DN 20 mm - stan. L = 130 mm</t>
  </si>
  <si>
    <t>VODOMER DN 25 mm</t>
  </si>
  <si>
    <t>VODOMER DN 32 mm</t>
  </si>
  <si>
    <t>VODOMER DN 40 mm</t>
  </si>
  <si>
    <t>VODOMER DN 50 mm</t>
  </si>
  <si>
    <t>VODOMER DN 50 mm - komb.</t>
  </si>
  <si>
    <t>VODOMER DN 80 mm</t>
  </si>
  <si>
    <t>VODOMER DN 80 mm - komb.</t>
  </si>
  <si>
    <t>VODOMER DN 100 mm</t>
  </si>
  <si>
    <t>VODOMER DN 100 mm - komb.</t>
  </si>
  <si>
    <t>GUMI TESNILO DN 15 mm</t>
  </si>
  <si>
    <t>GUMI TESNILO DN 20 mm</t>
  </si>
  <si>
    <t>GUMI TESNILO DN 25 mm</t>
  </si>
  <si>
    <t>GUMI TESNILO DN 32 mm</t>
  </si>
  <si>
    <t>GUMI TESNILO DN 40 mm</t>
  </si>
  <si>
    <t>SPOJNICA MED. DN 15 mm</t>
  </si>
  <si>
    <t xml:space="preserve">PAR       </t>
  </si>
  <si>
    <t>SPOJNICA MED. DN 15 mm - podaljšana</t>
  </si>
  <si>
    <t>SPOJNICA MED. DN 20 mm</t>
  </si>
  <si>
    <t>SPOJNICA MED. DN 20 mm - podaljšana</t>
  </si>
  <si>
    <t>SPOJNICA MED. DN 25 mm</t>
  </si>
  <si>
    <t>SPOJNICA MED. DN 25 mm - podaljšana</t>
  </si>
  <si>
    <t>SPOJNICA MED. DN 32 mm</t>
  </si>
  <si>
    <t>SPOJNICA MED. DN 40 mm</t>
  </si>
  <si>
    <t>VENTIL NEPOVRATNI DN 15 mm</t>
  </si>
  <si>
    <t>VENTIL NEPOVRATNI DN 20 mm</t>
  </si>
  <si>
    <t>VENTIL NEPOVRATNI DN 25 mm</t>
  </si>
  <si>
    <t>IMPULZNI DAJALNIK REED RD 01</t>
  </si>
  <si>
    <t>IMPULZNI DAJALNIK REED MADD, WMAP, WMAP, WPV, WP</t>
  </si>
  <si>
    <t>VMESNI KOS DN 50 Z VIJAKI - L = 57 mm</t>
  </si>
  <si>
    <t>VMESNI KOS DN 50 Z VIJAKI - L = 67 mm</t>
  </si>
  <si>
    <t>VMESNI KOS DN 80 Z VIJAKI - L = 72 mm</t>
  </si>
  <si>
    <t>VMESNI KOS DN 80 Z VIJAKI - L = 97 mm</t>
  </si>
  <si>
    <t>II. SERVIS IN POPRAVILO VODOMEROV (obnovljeni vodomeri)</t>
  </si>
  <si>
    <t>kolicina</t>
  </si>
  <si>
    <t>cena/em</t>
  </si>
  <si>
    <t>vrednost</t>
  </si>
  <si>
    <t xml:space="preserve">IZREDNA KONTROLA TOČNOSTI </t>
  </si>
  <si>
    <t>IZDAJA POTRDILA O IZR. KONTROLI</t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</si>
  <si>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</si>
  <si>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t>PONUDBENI PREDRAČUN za sklop 2: 
Dobava vodovodnega materiala (CEVI IZ NODULARNE LITINE ZA PITNO VODO IN TESNILA)</t>
  </si>
  <si>
    <t>PONUDBENI PREDRAČUN za sklop 1:
Dobava vodovodnega materiala  (CEVI ALKATEN, PVC IN PRIBOR)</t>
  </si>
  <si>
    <t>PONUDBENI PREDRAČUN za sklop 3:
Dobava vodovodnega materiala (FAZONSKI KOSI IN PRIROBNIČNA TESNILA)</t>
  </si>
  <si>
    <t>PONUDBENI PREDRAČUN za sklop 4:
Dobava vodovodnega materiala (POCINKAN MATERIAL, ARMATURE IN KROGLIČNI VENTILI)</t>
  </si>
  <si>
    <t>PONUDBENI PREDRAČUN za sklop 5:
Dobava vodovodnega materiala (VODOMERNI JAŠKI)</t>
  </si>
  <si>
    <t>PONUDBENI PREDRAČUN za sklop 6:
Dobava vodovodnega materiala (MANOMETRI IN REGULATOR TLAKA)</t>
  </si>
  <si>
    <t>PONUDBENI PREDRAČUN za sklop 7:
Dobava vodovodnega materiala (UNIVERZALNE SPOJKE)</t>
  </si>
  <si>
    <t>PONUDBENI PREDRAČUN za sklop 8: 
Dobava kanalizacijskega materiala</t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</si>
  <si>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</t>
    </r>
  </si>
  <si>
    <t>(podpis zakonitega zastopnika)</t>
  </si>
  <si>
    <t>žig</t>
  </si>
  <si>
    <t xml:space="preserve"> ____________________________________</t>
  </si>
  <si>
    <t xml:space="preserve">      (kraj in datum)                                                                    </t>
  </si>
  <si>
    <t>________________________________________________</t>
  </si>
  <si>
    <t>SPOJKA UNIVERZAL DN 50  DVOJNA</t>
  </si>
  <si>
    <t>REGULATOR TLAKA DN 50, navaden</t>
  </si>
  <si>
    <t>REGULATOR TLAKA DN 80, navaden</t>
  </si>
  <si>
    <t>REGULATOR TLAKA DN 50, hidravlični</t>
  </si>
  <si>
    <t>CEV ALKATEN PE 100 DN 75   -16 BAR/50-100m</t>
  </si>
  <si>
    <t xml:space="preserve"> CEVALKATEN PE100  DN 90   -16 BAR/50-100m</t>
  </si>
  <si>
    <t>CEV ALKATEN PE100 DN 110 -16 BAR/50-100m</t>
  </si>
  <si>
    <t>CEV ALKATEN PE100 DN 63 -16 BAR/6m</t>
  </si>
  <si>
    <t>CEV ALKATEN PE100 DN 75 -16 BAR/6m</t>
  </si>
  <si>
    <t>CEV ALKATEN PE100 DN 90 -16 BAR/6m</t>
  </si>
  <si>
    <t>CEV ALKATEN PE100 DN 125 - BAR/6m</t>
  </si>
  <si>
    <t>CEV ALKATEN PE100 DN 140 -16 BAR/6m</t>
  </si>
  <si>
    <t>CEV ALKATEN PE100 DN 160 -16 BAR/6m</t>
  </si>
  <si>
    <t>CEV ALKATEN PE100 DN 110 -16 BAR/6m</t>
  </si>
  <si>
    <t>CEV STIGMAFLEKS Ø 75, kolut</t>
  </si>
  <si>
    <t>CEV STIGMAFLEKS Ø 50, kolut</t>
  </si>
  <si>
    <t>EU KOS DN 80</t>
  </si>
  <si>
    <t>EU KOS DN 100</t>
  </si>
  <si>
    <t>EU KOS DN 125</t>
  </si>
  <si>
    <t>EU KOS DN 150</t>
  </si>
  <si>
    <t>F KOS DN 80</t>
  </si>
  <si>
    <t>F KOS DN 125</t>
  </si>
  <si>
    <t>F KOS DN 150</t>
  </si>
  <si>
    <t>FFR Ø 150/125 L 200</t>
  </si>
  <si>
    <t>KOLENO PRIKLJUČNO ZA NAVRTNI ZASUN 6/4" - 1"</t>
  </si>
  <si>
    <t>KOLENO PRIKLJUČNO ZA NAVRTNI ZASUN 6/4" - 5/4"</t>
  </si>
  <si>
    <t>OBJEMKA REPARATURNA ZA CEV PE 140</t>
  </si>
  <si>
    <t>F KOS DN 100</t>
  </si>
  <si>
    <t>Q KOM LTŽ Ø 50, 90 st.</t>
  </si>
  <si>
    <t>Q KOM LTŽ Ø 65, 90 st</t>
  </si>
  <si>
    <t>Q KOM LTŽ Ø 80, 90 st.</t>
  </si>
  <si>
    <t>Q KOM LTŽ Ø 100, 90 st</t>
  </si>
  <si>
    <t>Q KOM LTŽ Ø 125, 90 st.</t>
  </si>
  <si>
    <t>Q KOM LTŽ Ø 150, 90 st</t>
  </si>
  <si>
    <t>FFK KOM LTŽ Ø 50, 45 st.</t>
  </si>
  <si>
    <t>FFK KOM LTŽ Ø 65, 45 st</t>
  </si>
  <si>
    <t>FFK KOM LTŽ Ø 80, 45 st.</t>
  </si>
  <si>
    <t>FFK KOM LTŽ Ø 100, 45 st</t>
  </si>
  <si>
    <t>FFK KOM LTŽ Ø 125, 45 st.</t>
  </si>
  <si>
    <t>FFK KOM LTŽ Ø 150, 45 st</t>
  </si>
  <si>
    <t>FFK KOM LTŽ Ø 80, 11 st.</t>
  </si>
  <si>
    <t>FFK KOM LTŽ Ø 100, 11 st</t>
  </si>
  <si>
    <t>FFK KOM LTŽ Ø 125, 11 st.</t>
  </si>
  <si>
    <t>FFK KOM LTŽ Ø 150, 11 st</t>
  </si>
  <si>
    <t>FFK KOM LTŽ Ø 80, 22 st.</t>
  </si>
  <si>
    <t>FFK KOM LTŽ Ø 100, 22 st</t>
  </si>
  <si>
    <t>FFK KOM LTŽ Ø 125, 22 st.</t>
  </si>
  <si>
    <t>FFK KOM LTŽ Ø 150, 22 st</t>
  </si>
  <si>
    <t>FFK KOM LTŽ Ø 80, 30 st.</t>
  </si>
  <si>
    <t>FFK KOM LTŽ Ø 100, 30 st</t>
  </si>
  <si>
    <t>FFK KOM LTŽ Ø 125, 30 st.</t>
  </si>
  <si>
    <t>FFK KOM LTŽ Ø 150, 30 st</t>
  </si>
  <si>
    <t>Q KOM LTŽ Ø 50, 90 st., z vrtljivo prirobnico</t>
  </si>
  <si>
    <t>Q KOM LTŽ Ø 65, 90 st., z vrtljivo prirobnico</t>
  </si>
  <si>
    <t>Q KOM LTŽ Ø 80, 90 st.,  z vrtljivo prirobnico</t>
  </si>
  <si>
    <t>Q KOM LTŽ Ø 100, 90 st., z vrtljivo prirobnico</t>
  </si>
  <si>
    <t>Q KOM LTŽ Ø 125, 90 st.,  z vrtljivo prirobnico</t>
  </si>
  <si>
    <t>Q KOM LTŽ Ø 150, 90 st.,  z vrtljivo prirobnico</t>
  </si>
  <si>
    <t>FFK KOM LTŽ Ø 50, 45 st., z vrtljivo prirobnico</t>
  </si>
  <si>
    <t>FFK KOM LTŽ Ø 65, 45 st., z vrtljivo prirobnico</t>
  </si>
  <si>
    <t>FFK KOM LTŽ Ø 80, 45 st.,  z vrtljivo prirobnico</t>
  </si>
  <si>
    <t>FFK KOM LTŽ Ø 100, 45 st., z vrtljivo prirobnico</t>
  </si>
  <si>
    <t>FFK KOM LTŽ Ø 125, 45 st.,  z vrtljivo prirobnico</t>
  </si>
  <si>
    <t>FFK KOM LTŽ Ø 150, 45 st.,  z vrtljivo prirobnico</t>
  </si>
  <si>
    <t>FFK KOM LTŽ Ø 80, 11 st.,  z vrtljivo prirobnico</t>
  </si>
  <si>
    <t>FFK KOM LTŽ Ø 100, 11 st., z vrtljivo prirobnico</t>
  </si>
  <si>
    <t>FFK KOM LTŽ Ø 125, 11 st.,  z vrtljivo prirobnico</t>
  </si>
  <si>
    <t>FFK KOM LTŽ Ø 150, 11 st.,  z vrtljivo prirobnico</t>
  </si>
  <si>
    <t>FFK KOM LTŽ Ø 80, 22 st.,  z vrtljivo prirobnico</t>
  </si>
  <si>
    <t>FFK KOM LTŽ Ø 100, 22 st., z vrtljivo prirobnico</t>
  </si>
  <si>
    <t>FFK KOM LTŽ Ø 125, 22 st.,  z vrtljivo prirobnico</t>
  </si>
  <si>
    <t>FFK KOM LTŽ Ø 80, 30 st.,  z vrtljivo prirobnico</t>
  </si>
  <si>
    <t>FFK KOM LTŽ Ø 100, 30 st., z vrtljivo prirobnico</t>
  </si>
  <si>
    <t>FFK KOM LTŽ Ø 125, 30 st.,  z vrtljivo prirobnico</t>
  </si>
  <si>
    <t>FFK KOM LTŽ Ø 150, 30 st.,  z vrtljivo prirobnico</t>
  </si>
  <si>
    <t>FFK KOM LTŽ Ø 150, 22 st.,  z vrtljivo prirobnico</t>
  </si>
  <si>
    <t>MMK KOM LTŽ Ø 80, 45 st.</t>
  </si>
  <si>
    <t>MMK KOM LTŽ Ø 100, 45 st</t>
  </si>
  <si>
    <t>MMK KOM LTŽ Ø 125, 45 st.</t>
  </si>
  <si>
    <t>MMK KOM LTŽ Ø 150, 45 st</t>
  </si>
  <si>
    <t>MMK KOM LTŽ Ø 80, 11 st.</t>
  </si>
  <si>
    <t>MMK KOM LTŽ Ø 100, 11 st</t>
  </si>
  <si>
    <t>MMK KOM LTŽ Ø 125, 11 st.</t>
  </si>
  <si>
    <t>MMK KOM LTŽ Ø 150, 11 st</t>
  </si>
  <si>
    <t>MMK KOM LTŽ Ø 80, 22 st.</t>
  </si>
  <si>
    <t>MMK KOM LTŽ Ø 100, 22 st</t>
  </si>
  <si>
    <t>MMK KOM LTŽ Ø 125, 22 st.</t>
  </si>
  <si>
    <t>MMK KOM LTŽ Ø 150, 22 st</t>
  </si>
  <si>
    <t>MMK KOM LTŽ Ø 80, 30 st.</t>
  </si>
  <si>
    <t>MMK KOM LTŽ Ø 100, 30 st</t>
  </si>
  <si>
    <t>MMK KOM LTŽ Ø 125, 30 st.</t>
  </si>
  <si>
    <t>MMK KOM LTŽ Ø 150, 30 st</t>
  </si>
  <si>
    <t>MK KOM LTŽ Ø 80, 45 st.</t>
  </si>
  <si>
    <t>MK KOM LTŽ Ø 100, 45 st</t>
  </si>
  <si>
    <t>MK KOM LTŽ Ø 125, 45 st.</t>
  </si>
  <si>
    <t>MK KOM LTŽ Ø 150, 45 st</t>
  </si>
  <si>
    <t>MK KOM LTŽ Ø 80, 11 st.</t>
  </si>
  <si>
    <t>MK KOM LTŽ Ø 100, 11 st</t>
  </si>
  <si>
    <t>MK KOM LTŽ Ø 125, 11 st.</t>
  </si>
  <si>
    <t>MK KOM LTŽ Ø 150, 11 st</t>
  </si>
  <si>
    <t>MK KOM LTŽ Ø 80, 22 st.</t>
  </si>
  <si>
    <t>MK KOM LTŽ Ø 100, 22 st</t>
  </si>
  <si>
    <t>MK KOM LTŽ Ø 125, 22 st.</t>
  </si>
  <si>
    <t>MK KOM LTŽ Ø 150, 22 st</t>
  </si>
  <si>
    <t>MK KOM LTŽ Ø 80, 30 st.</t>
  </si>
  <si>
    <t>MK KOM LTŽ Ø 100, 30 st</t>
  </si>
  <si>
    <t>MK KOM LTŽ Ø 125, 30 st.</t>
  </si>
  <si>
    <t>MK KOM LTŽ Ø 150, 30 st</t>
  </si>
  <si>
    <t>MMA KOM LTŽ Ø 80/80</t>
  </si>
  <si>
    <t>MMA KOM LTŽ Ø 100/100</t>
  </si>
  <si>
    <t>MMA KOM LTŽ Ø 100/80</t>
  </si>
  <si>
    <t>MMA KOM LTŽ Ø 100/50</t>
  </si>
  <si>
    <t>MMA KOM LTŽ Ø 80/50</t>
  </si>
  <si>
    <t>MMA KOM LTŽ Ø 125/125</t>
  </si>
  <si>
    <t>MMA KOM LTŽ Ø 125/100</t>
  </si>
  <si>
    <t>MMA KOM LTŽ Ø 125/80</t>
  </si>
  <si>
    <t>MMA KOM LTŽ Ø 150/150</t>
  </si>
  <si>
    <t>MMA KOM LTŽ Ø 150/125</t>
  </si>
  <si>
    <t>MMA KOM LTŽ Ø 150/100</t>
  </si>
  <si>
    <t>T KOS LTŽ Ø150/125</t>
  </si>
  <si>
    <t>X KOS DN 100/6/4"</t>
  </si>
  <si>
    <t>X KOS DN 80/6/4"</t>
  </si>
  <si>
    <t>X KOS DN 50/6/4"</t>
  </si>
  <si>
    <t>VOLUMETRIČNI NOVI IN DROBNI MATERIAL</t>
  </si>
  <si>
    <t>VOLUMETRIČNI STARO ZA NOVO (volumetrični - volumetrični)</t>
  </si>
  <si>
    <t>ULTRAZVOČNI LoRaWAN NOVO</t>
  </si>
  <si>
    <t>ULTRAZVOČNI LoRaWAN STARO ZA NOVO (ultrazvočni - volumetrični)</t>
  </si>
  <si>
    <t>I. NABAVA VODOMEROV KOMPLET Z UKV ODDAJNIKI, ULTRAZVOČNIH SISTEM LoRaWAN IN DROBNEGA MATERIALA</t>
  </si>
  <si>
    <t xml:space="preserve">Skupaj okvirna vrednost (za 6 mesecev) v EUR brez DDV </t>
  </si>
  <si>
    <t>Skupaj okvirna vrednost (za 6 mesecev) v EUR brez DDV</t>
  </si>
  <si>
    <t>Skupaj okvirna vrednost (za 6 mesecev) v EUR z DDV</t>
  </si>
  <si>
    <t>JAŠKI PE FI 800 PRIKLJUČKI 200-315 H =3 M</t>
  </si>
  <si>
    <t>GARNITURA VGRADILNA 50, 1,1 m</t>
  </si>
  <si>
    <t>GARNITURA VGRADILNA 65-80, 1,1 m</t>
  </si>
  <si>
    <t>GARNITURA VGRADILNA 100-125-150, 1,1 m</t>
  </si>
  <si>
    <t>GARNITURA VGRADILNA 200, 1,1 m</t>
  </si>
  <si>
    <t>GARNITURA VGRADILNA 250-350, 1,1 m</t>
  </si>
  <si>
    <t>GARNITURA VGRADILNA 50, 2 m</t>
  </si>
  <si>
    <t>GARNITURA VGRADILNA 65-80, 2 m</t>
  </si>
  <si>
    <t>GARNITURA VGRADILNA 100-125-150, 2 m</t>
  </si>
  <si>
    <t>GARNITURA VGRADILNA 200, 2 m</t>
  </si>
  <si>
    <t>GARNITURA VGRADILNA 250-350, 2 m</t>
  </si>
  <si>
    <t>Skupaj okvirna vrednost  ZA SERVIS (za 6 mesecev) v EUR brez DDV</t>
  </si>
  <si>
    <t>Skupaj okvirna vrednost ZA NABAVO IN SERVIS (za 6 mesecev) z DDV</t>
  </si>
  <si>
    <t>Skupaj okvirna vrednost ZA NABAVO (za 6 mesecev) v EUR brez  DDV</t>
  </si>
  <si>
    <t>REGULATOR TLAKA DN 80, hidravlični</t>
  </si>
  <si>
    <t>MMK Q KOM LTŽ Ø 80, 90 st.</t>
  </si>
  <si>
    <t>MMK Q KOM LTŽ Ø 100, 90 st</t>
  </si>
  <si>
    <t>MMK Q KOM LTŽ Ø 125, 90 st.</t>
  </si>
  <si>
    <t>MMK Q KOM LTŽ Ø 150, 90 st</t>
  </si>
  <si>
    <t>MK Q KOM LTŽ Ø 80, 90 st.</t>
  </si>
  <si>
    <t>MK Q KOM LTŽ Ø 100, 90 st</t>
  </si>
  <si>
    <t>MK Q KOM LTŽ Ø 125, 90 st.</t>
  </si>
  <si>
    <t>MK Q KOM LTŽ Ø 150, 90 st</t>
  </si>
  <si>
    <r>
      <t xml:space="preserve">Na osnovi naročila, interna št. naročnika: JN-3Ša/2026, objavljenega na Portalu javnih naročil in v skladu z dokumentacijo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1: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</si>
  <si>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2: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</si>
  <si>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3: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</si>
  <si>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4: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</si>
  <si>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5: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</si>
  <si>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6: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</si>
  <si>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7: </t>
    </r>
  </si>
  <si>
    <r>
      <t xml:space="preserve">Na osnovi naročila, interna št. naročnika: JN-3Ša/2026, objavljenega na Portalu javnih naročil in v skladu z dokumentacijo  v zvezi z oddajo javnega naročila, dajemo ponudbo za predmet naročila »Dobava vodovodnega in kanalizacijskega materiala ter vodomerov« </t>
    </r>
    <r>
      <rPr>
        <b/>
        <sz val="11"/>
        <color theme="1"/>
        <rFont val="Arial"/>
        <family val="2"/>
        <charset val="238"/>
      </rPr>
      <t xml:space="preserve">za sklop 8: </t>
    </r>
  </si>
  <si>
    <t>PONUDBENI PREDRAČUN za sklop 9:
Dobava vodomerov</t>
  </si>
  <si>
    <r>
      <t>Na osnovi naročila, interna št. naročnika: JN-3Ša/2026, objavljenega na Portalu javnih naročil in v skladu z dokumentacijo v zvezi z oddajo javnega naročila, dajemo ponudbo za predmet naročila »Dobava vodovodnega in kanalizacijskega materiala ter vodomerov«</t>
    </r>
    <r>
      <rPr>
        <b/>
        <sz val="11"/>
        <color theme="1"/>
        <rFont val="Arial"/>
        <family val="2"/>
        <charset val="238"/>
      </rPr>
      <t xml:space="preserve"> za sklop 9: </t>
    </r>
  </si>
  <si>
    <t>POCINKAN MATERIAL, ARMATURE IN KROGLIČNI VENTILI</t>
  </si>
  <si>
    <t>Skupaj okvirna vrednost ZA NABAVO IN ZA SERVIS (za 6 mesecev)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</si>
</sst>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1">
    <xf numFmtId="0" fontId="0" fillId="0" borderId="0" xfId="0"/>
    <xf numFmtId="0" fontId="3" fillId="0" borderId="0" xfId="0" applyFont="1"/>
    <xf numFmtId="0" fontId="4" fillId="0" borderId="0" xfId="0" applyFont="1"/>
    <xf numFmtId="0" fontId="10" fillId="6" borderId="0" xfId="0" applyFont="1" applyFill="1" applyAlignment="1">
      <alignment vertical="center"/>
    </xf>
    <xf numFmtId="0" fontId="10" fillId="6" borderId="0" xfId="0" applyFont="1" applyFill="1" applyAlignment="1">
      <alignment horizontal="center"/>
    </xf>
    <xf numFmtId="0" fontId="3" fillId="6" borderId="0" xfId="0" applyFont="1" applyFill="1"/>
    <xf numFmtId="0" fontId="11" fillId="5" borderId="1" xfId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left" vertical="center"/>
    </xf>
    <xf numFmtId="0" fontId="4" fillId="0" borderId="1" xfId="0" applyFont="1" applyBorder="1"/>
    <xf numFmtId="0" fontId="1" fillId="0" borderId="1" xfId="2" applyFont="1" applyBorder="1"/>
    <xf numFmtId="0" fontId="1" fillId="0" borderId="1" xfId="2" applyFont="1" applyBorder="1" applyAlignment="1">
      <alignment horizontal="right" wrapText="1"/>
    </xf>
    <xf numFmtId="0" fontId="1" fillId="0" borderId="1" xfId="2" applyFont="1" applyBorder="1" applyAlignment="1">
      <alignment horizontal="center" wrapText="1"/>
    </xf>
    <xf numFmtId="4" fontId="4" fillId="0" borderId="1" xfId="0" applyNumberFormat="1" applyFont="1" applyBorder="1"/>
    <xf numFmtId="0" fontId="11" fillId="4" borderId="4" xfId="2" applyFont="1" applyFill="1" applyBorder="1" applyAlignment="1">
      <alignment horizontal="left"/>
    </xf>
    <xf numFmtId="0" fontId="11" fillId="4" borderId="5" xfId="2" applyFont="1" applyFill="1" applyBorder="1" applyAlignment="1">
      <alignment horizontal="left"/>
    </xf>
    <xf numFmtId="0" fontId="11" fillId="4" borderId="6" xfId="2" applyFont="1" applyFill="1" applyBorder="1" applyAlignment="1">
      <alignment horizontal="left"/>
    </xf>
    <xf numFmtId="0" fontId="8" fillId="0" borderId="1" xfId="0" applyFont="1" applyBorder="1"/>
    <xf numFmtId="0" fontId="14" fillId="0" borderId="1" xfId="2" applyFont="1" applyBorder="1"/>
    <xf numFmtId="0" fontId="14" fillId="0" borderId="1" xfId="2" applyFont="1" applyBorder="1" applyAlignment="1">
      <alignment horizontal="right" wrapText="1"/>
    </xf>
    <xf numFmtId="0" fontId="14" fillId="0" borderId="1" xfId="2" applyFont="1" applyBorder="1" applyAlignment="1">
      <alignment horizontal="center" wrapText="1"/>
    </xf>
    <xf numFmtId="0" fontId="8" fillId="0" borderId="0" xfId="0" applyFont="1"/>
    <xf numFmtId="0" fontId="13" fillId="4" borderId="4" xfId="2" applyFont="1" applyFill="1" applyBorder="1" applyAlignment="1">
      <alignment horizontal="left"/>
    </xf>
    <xf numFmtId="0" fontId="13" fillId="4" borderId="5" xfId="2" applyFont="1" applyFill="1" applyBorder="1" applyAlignment="1">
      <alignment horizontal="left"/>
    </xf>
    <xf numFmtId="0" fontId="13" fillId="4" borderId="6" xfId="2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4" fontId="3" fillId="4" borderId="1" xfId="0" applyNumberFormat="1" applyFont="1" applyFill="1" applyBorder="1"/>
    <xf numFmtId="0" fontId="1" fillId="0" borderId="0" xfId="2" applyFont="1"/>
    <xf numFmtId="0" fontId="1" fillId="0" borderId="0" xfId="2" applyFont="1" applyAlignment="1">
      <alignment horizontal="right" wrapText="1"/>
    </xf>
    <xf numFmtId="0" fontId="1" fillId="0" borderId="0" xfId="2" applyFont="1" applyAlignment="1">
      <alignment wrapText="1"/>
    </xf>
    <xf numFmtId="4" fontId="1" fillId="0" borderId="0" xfId="2" applyNumberFormat="1" applyFont="1" applyAlignment="1">
      <alignment horizontal="right"/>
    </xf>
    <xf numFmtId="4" fontId="4" fillId="0" borderId="0" xfId="0" applyNumberFormat="1" applyFont="1"/>
    <xf numFmtId="0" fontId="1" fillId="5" borderId="1" xfId="1" applyFill="1" applyBorder="1" applyAlignment="1">
      <alignment horizontal="center"/>
    </xf>
    <xf numFmtId="0" fontId="1" fillId="5" borderId="1" xfId="1" applyFill="1" applyBorder="1"/>
    <xf numFmtId="0" fontId="3" fillId="7" borderId="4" xfId="0" applyFont="1" applyFill="1" applyBorder="1" applyAlignment="1">
      <alignment horizontal="left"/>
    </xf>
    <xf numFmtId="0" fontId="3" fillId="7" borderId="5" xfId="0" applyFont="1" applyFill="1" applyBorder="1" applyAlignment="1">
      <alignment horizontal="left"/>
    </xf>
    <xf numFmtId="0" fontId="3" fillId="7" borderId="6" xfId="0" applyFont="1" applyFill="1" applyBorder="1" applyAlignment="1">
      <alignment horizontal="left"/>
    </xf>
    <xf numFmtId="4" fontId="3" fillId="7" borderId="1" xfId="0" applyNumberFormat="1" applyFont="1" applyFill="1" applyBorder="1"/>
    <xf numFmtId="0" fontId="4" fillId="7" borderId="4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4" fontId="4" fillId="7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" fontId="8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" fontId="4" fillId="0" borderId="4" xfId="0" applyNumberFormat="1" applyFont="1" applyBorder="1"/>
    <xf numFmtId="0" fontId="4" fillId="2" borderId="1" xfId="0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12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3" fillId="4" borderId="4" xfId="0" applyNumberFormat="1" applyFont="1" applyFill="1" applyBorder="1" applyAlignment="1">
      <alignment vertical="center"/>
    </xf>
    <xf numFmtId="4" fontId="4" fillId="7" borderId="4" xfId="0" applyNumberFormat="1" applyFont="1" applyFill="1" applyBorder="1" applyAlignment="1">
      <alignment vertical="center"/>
    </xf>
    <xf numFmtId="4" fontId="3" fillId="7" borderId="4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4" fontId="4" fillId="7" borderId="1" xfId="0" applyNumberFormat="1" applyFont="1" applyFill="1" applyBorder="1" applyAlignment="1">
      <alignment vertical="center"/>
    </xf>
    <xf numFmtId="4" fontId="3" fillId="7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" fontId="7" fillId="0" borderId="0" xfId="2" applyNumberFormat="1" applyFont="1" applyAlignment="1">
      <alignment horizontal="right"/>
    </xf>
    <xf numFmtId="4" fontId="0" fillId="0" borderId="0" xfId="0" applyNumberFormat="1"/>
    <xf numFmtId="0" fontId="0" fillId="0" borderId="0" xfId="0" applyAlignment="1">
      <alignment horizontal="left"/>
    </xf>
    <xf numFmtId="4" fontId="8" fillId="0" borderId="1" xfId="0" applyNumberFormat="1" applyFont="1" applyBorder="1"/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left"/>
    </xf>
    <xf numFmtId="0" fontId="1" fillId="0" borderId="1" xfId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2" xfId="1" applyFont="1" applyBorder="1" applyAlignment="1">
      <alignment horizontal="right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center" wrapText="1"/>
    </xf>
    <xf numFmtId="164" fontId="5" fillId="3" borderId="1" xfId="2" applyNumberFormat="1" applyFont="1" applyFill="1" applyBorder="1" applyAlignment="1" applyProtection="1">
      <alignment horizontal="right"/>
      <protection locked="0"/>
    </xf>
    <xf numFmtId="164" fontId="8" fillId="3" borderId="1" xfId="2" applyNumberFormat="1" applyFont="1" applyFill="1" applyBorder="1" applyAlignment="1" applyProtection="1">
      <alignment horizontal="right"/>
      <protection locked="0"/>
    </xf>
    <xf numFmtId="164" fontId="5" fillId="3" borderId="6" xfId="2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  <xf numFmtId="4" fontId="7" fillId="0" borderId="0" xfId="2" applyNumberFormat="1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3" borderId="2" xfId="0" applyNumberFormat="1" applyFont="1" applyFill="1" applyBorder="1" applyProtection="1">
      <protection locked="0"/>
    </xf>
    <xf numFmtId="164" fontId="4" fillId="3" borderId="3" xfId="0" applyNumberFormat="1" applyFont="1" applyFill="1" applyBorder="1" applyProtection="1">
      <protection locked="0"/>
    </xf>
    <xf numFmtId="4" fontId="1" fillId="3" borderId="1" xfId="2" applyNumberFormat="1" applyFont="1" applyFill="1" applyBorder="1" applyAlignment="1" applyProtection="1">
      <alignment horizontal="right"/>
      <protection locked="0"/>
    </xf>
    <xf numFmtId="4" fontId="14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</cellXfs>
  <cellStyles count="3">
    <cellStyle name="Navadno" xfId="0" builtinId="0"/>
    <cellStyle name="Navadno_List1" xfId="1" xr:uid="{00000000-0005-0000-0000-000001000000}"/>
    <cellStyle name="Navadno_SKLOP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E5C5-DCBC-4854-850B-592FF159B525}">
  <sheetPr>
    <pageSetUpPr fitToPage="1"/>
  </sheetPr>
  <dimension ref="A1:F94"/>
  <sheetViews>
    <sheetView topLeftCell="A53" zoomScaleNormal="100" workbookViewId="0">
      <selection activeCell="F80" sqref="F80"/>
    </sheetView>
  </sheetViews>
  <sheetFormatPr defaultRowHeight="15" x14ac:dyDescent="0.25"/>
  <cols>
    <col min="1" max="1" width="3.85546875" bestFit="1" customWidth="1"/>
    <col min="2" max="2" width="53.140625" bestFit="1" customWidth="1"/>
    <col min="3" max="3" width="8.7109375" bestFit="1" customWidth="1"/>
    <col min="4" max="4" width="5.7109375" bestFit="1" customWidth="1"/>
    <col min="5" max="5" width="17.85546875" customWidth="1"/>
    <col min="6" max="6" width="21.8554687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503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670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388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9" t="s">
        <v>297</v>
      </c>
    </row>
    <row r="16" spans="1:6" x14ac:dyDescent="0.25">
      <c r="A16" s="50">
        <v>1</v>
      </c>
      <c r="B16" s="51" t="s">
        <v>416</v>
      </c>
      <c r="C16" s="52">
        <v>100</v>
      </c>
      <c r="D16" s="53" t="s">
        <v>4</v>
      </c>
      <c r="E16" s="91"/>
      <c r="F16" s="54">
        <f t="shared" ref="F16:F78" si="0">E16*C16</f>
        <v>0</v>
      </c>
    </row>
    <row r="17" spans="1:6" x14ac:dyDescent="0.25">
      <c r="A17" s="50">
        <f t="shared" ref="A17:A66" si="1">+A16+1</f>
        <v>2</v>
      </c>
      <c r="B17" s="51" t="s">
        <v>417</v>
      </c>
      <c r="C17" s="52">
        <v>100</v>
      </c>
      <c r="D17" s="53" t="s">
        <v>4</v>
      </c>
      <c r="E17" s="91"/>
      <c r="F17" s="54">
        <f t="shared" si="0"/>
        <v>0</v>
      </c>
    </row>
    <row r="18" spans="1:6" x14ac:dyDescent="0.25">
      <c r="A18" s="50">
        <f t="shared" si="1"/>
        <v>3</v>
      </c>
      <c r="B18" s="51" t="s">
        <v>418</v>
      </c>
      <c r="C18" s="52">
        <v>100</v>
      </c>
      <c r="D18" s="53" t="s">
        <v>4</v>
      </c>
      <c r="E18" s="91"/>
      <c r="F18" s="54">
        <f t="shared" si="0"/>
        <v>0</v>
      </c>
    </row>
    <row r="19" spans="1:6" x14ac:dyDescent="0.25">
      <c r="A19" s="50">
        <f t="shared" si="1"/>
        <v>4</v>
      </c>
      <c r="B19" s="51" t="s">
        <v>419</v>
      </c>
      <c r="C19" s="52">
        <v>100</v>
      </c>
      <c r="D19" s="53" t="s">
        <v>4</v>
      </c>
      <c r="E19" s="91"/>
      <c r="F19" s="54">
        <f t="shared" si="0"/>
        <v>0</v>
      </c>
    </row>
    <row r="20" spans="1:6" x14ac:dyDescent="0.25">
      <c r="A20" s="50">
        <f t="shared" si="1"/>
        <v>5</v>
      </c>
      <c r="B20" s="51" t="s">
        <v>420</v>
      </c>
      <c r="C20" s="52">
        <v>100</v>
      </c>
      <c r="D20" s="53" t="s">
        <v>4</v>
      </c>
      <c r="E20" s="91"/>
      <c r="F20" s="54">
        <f t="shared" si="0"/>
        <v>0</v>
      </c>
    </row>
    <row r="21" spans="1:6" x14ac:dyDescent="0.25">
      <c r="A21" s="50">
        <f t="shared" si="1"/>
        <v>6</v>
      </c>
      <c r="B21" s="51" t="s">
        <v>421</v>
      </c>
      <c r="C21" s="52">
        <v>50</v>
      </c>
      <c r="D21" s="53" t="s">
        <v>4</v>
      </c>
      <c r="E21" s="91"/>
      <c r="F21" s="54">
        <f t="shared" si="0"/>
        <v>0</v>
      </c>
    </row>
    <row r="22" spans="1:6" x14ac:dyDescent="0.25">
      <c r="A22" s="50">
        <f t="shared" si="1"/>
        <v>7</v>
      </c>
      <c r="B22" s="55" t="s">
        <v>520</v>
      </c>
      <c r="C22" s="56">
        <v>50</v>
      </c>
      <c r="D22" s="50" t="s">
        <v>4</v>
      </c>
      <c r="E22" s="91"/>
      <c r="F22" s="54">
        <f t="shared" si="0"/>
        <v>0</v>
      </c>
    </row>
    <row r="23" spans="1:6" s="59" customFormat="1" x14ac:dyDescent="0.25">
      <c r="A23" s="57">
        <f t="shared" si="1"/>
        <v>8</v>
      </c>
      <c r="B23" s="58" t="s">
        <v>521</v>
      </c>
      <c r="C23" s="56">
        <v>100</v>
      </c>
      <c r="D23" s="57" t="s">
        <v>4</v>
      </c>
      <c r="E23" s="92"/>
      <c r="F23" s="54">
        <f t="shared" si="0"/>
        <v>0</v>
      </c>
    </row>
    <row r="24" spans="1:6" s="59" customFormat="1" x14ac:dyDescent="0.25">
      <c r="A24" s="57">
        <f t="shared" si="1"/>
        <v>9</v>
      </c>
      <c r="B24" s="58" t="s">
        <v>522</v>
      </c>
      <c r="C24" s="56">
        <v>100</v>
      </c>
      <c r="D24" s="57" t="s">
        <v>4</v>
      </c>
      <c r="E24" s="92"/>
      <c r="F24" s="54">
        <f t="shared" si="0"/>
        <v>0</v>
      </c>
    </row>
    <row r="25" spans="1:6" s="59" customFormat="1" x14ac:dyDescent="0.25">
      <c r="A25" s="57">
        <f t="shared" si="1"/>
        <v>10</v>
      </c>
      <c r="B25" s="58" t="s">
        <v>523</v>
      </c>
      <c r="C25" s="56">
        <v>30</v>
      </c>
      <c r="D25" s="57" t="s">
        <v>4</v>
      </c>
      <c r="E25" s="92"/>
      <c r="F25" s="54">
        <f t="shared" si="0"/>
        <v>0</v>
      </c>
    </row>
    <row r="26" spans="1:6" s="59" customFormat="1" x14ac:dyDescent="0.25">
      <c r="A26" s="57">
        <f t="shared" si="1"/>
        <v>11</v>
      </c>
      <c r="B26" s="58" t="s">
        <v>524</v>
      </c>
      <c r="C26" s="56">
        <v>12</v>
      </c>
      <c r="D26" s="57" t="s">
        <v>4</v>
      </c>
      <c r="E26" s="92"/>
      <c r="F26" s="54">
        <f t="shared" si="0"/>
        <v>0</v>
      </c>
    </row>
    <row r="27" spans="1:6" s="59" customFormat="1" x14ac:dyDescent="0.25">
      <c r="A27" s="57">
        <f t="shared" si="1"/>
        <v>12</v>
      </c>
      <c r="B27" s="58" t="s">
        <v>525</v>
      </c>
      <c r="C27" s="56">
        <v>30</v>
      </c>
      <c r="D27" s="57" t="s">
        <v>4</v>
      </c>
      <c r="E27" s="92"/>
      <c r="F27" s="54">
        <f t="shared" si="0"/>
        <v>0</v>
      </c>
    </row>
    <row r="28" spans="1:6" s="59" customFormat="1" x14ac:dyDescent="0.25">
      <c r="A28" s="57">
        <f t="shared" si="1"/>
        <v>13</v>
      </c>
      <c r="B28" s="58" t="s">
        <v>529</v>
      </c>
      <c r="C28" s="56">
        <v>30</v>
      </c>
      <c r="D28" s="57" t="s">
        <v>4</v>
      </c>
      <c r="E28" s="92"/>
      <c r="F28" s="54">
        <f t="shared" si="0"/>
        <v>0</v>
      </c>
    </row>
    <row r="29" spans="1:6" s="59" customFormat="1" x14ac:dyDescent="0.25">
      <c r="A29" s="57">
        <f t="shared" si="1"/>
        <v>14</v>
      </c>
      <c r="B29" s="58" t="s">
        <v>526</v>
      </c>
      <c r="C29" s="56">
        <v>30</v>
      </c>
      <c r="D29" s="57" t="s">
        <v>4</v>
      </c>
      <c r="E29" s="92"/>
      <c r="F29" s="54">
        <f t="shared" si="0"/>
        <v>0</v>
      </c>
    </row>
    <row r="30" spans="1:6" s="59" customFormat="1" x14ac:dyDescent="0.25">
      <c r="A30" s="57">
        <f t="shared" si="1"/>
        <v>15</v>
      </c>
      <c r="B30" s="58" t="s">
        <v>527</v>
      </c>
      <c r="C30" s="56">
        <v>30</v>
      </c>
      <c r="D30" s="57" t="s">
        <v>4</v>
      </c>
      <c r="E30" s="92"/>
      <c r="F30" s="54">
        <f t="shared" si="0"/>
        <v>0</v>
      </c>
    </row>
    <row r="31" spans="1:6" s="59" customFormat="1" x14ac:dyDescent="0.25">
      <c r="A31" s="57">
        <f t="shared" si="1"/>
        <v>16</v>
      </c>
      <c r="B31" s="58" t="s">
        <v>528</v>
      </c>
      <c r="C31" s="56">
        <v>30</v>
      </c>
      <c r="D31" s="60" t="s">
        <v>4</v>
      </c>
      <c r="E31" s="92"/>
      <c r="F31" s="54">
        <f t="shared" si="0"/>
        <v>0</v>
      </c>
    </row>
    <row r="32" spans="1:6" s="59" customFormat="1" x14ac:dyDescent="0.25">
      <c r="A32" s="57">
        <f t="shared" si="1"/>
        <v>17</v>
      </c>
      <c r="B32" s="61" t="s">
        <v>5</v>
      </c>
      <c r="C32" s="52">
        <v>5</v>
      </c>
      <c r="D32" s="60" t="s">
        <v>6</v>
      </c>
      <c r="E32" s="92"/>
      <c r="F32" s="54">
        <f t="shared" si="0"/>
        <v>0</v>
      </c>
    </row>
    <row r="33" spans="1:6" s="59" customFormat="1" x14ac:dyDescent="0.25">
      <c r="A33" s="57">
        <f t="shared" si="1"/>
        <v>18</v>
      </c>
      <c r="B33" s="61" t="s">
        <v>530</v>
      </c>
      <c r="C33" s="52">
        <v>100</v>
      </c>
      <c r="D33" s="60" t="s">
        <v>4</v>
      </c>
      <c r="E33" s="92"/>
      <c r="F33" s="54">
        <f t="shared" si="0"/>
        <v>0</v>
      </c>
    </row>
    <row r="34" spans="1:6" s="59" customFormat="1" x14ac:dyDescent="0.25">
      <c r="A34" s="57">
        <f t="shared" si="1"/>
        <v>19</v>
      </c>
      <c r="B34" s="61" t="s">
        <v>531</v>
      </c>
      <c r="C34" s="52">
        <v>100</v>
      </c>
      <c r="D34" s="60" t="s">
        <v>4</v>
      </c>
      <c r="E34" s="92"/>
      <c r="F34" s="54">
        <f t="shared" si="0"/>
        <v>0</v>
      </c>
    </row>
    <row r="35" spans="1:6" x14ac:dyDescent="0.25">
      <c r="A35" s="50">
        <f t="shared" si="1"/>
        <v>20</v>
      </c>
      <c r="B35" s="51" t="s">
        <v>394</v>
      </c>
      <c r="C35" s="52">
        <v>10</v>
      </c>
      <c r="D35" s="53" t="s">
        <v>6</v>
      </c>
      <c r="E35" s="91"/>
      <c r="F35" s="54">
        <f t="shared" si="0"/>
        <v>0</v>
      </c>
    </row>
    <row r="36" spans="1:6" x14ac:dyDescent="0.25">
      <c r="A36" s="50">
        <f t="shared" si="1"/>
        <v>21</v>
      </c>
      <c r="B36" s="51" t="s">
        <v>395</v>
      </c>
      <c r="C36" s="52">
        <v>5</v>
      </c>
      <c r="D36" s="53" t="s">
        <v>6</v>
      </c>
      <c r="E36" s="91"/>
      <c r="F36" s="54">
        <f t="shared" si="0"/>
        <v>0</v>
      </c>
    </row>
    <row r="37" spans="1:6" x14ac:dyDescent="0.25">
      <c r="A37" s="50">
        <f t="shared" si="1"/>
        <v>22</v>
      </c>
      <c r="B37" s="51" t="s">
        <v>396</v>
      </c>
      <c r="C37" s="52">
        <v>5</v>
      </c>
      <c r="D37" s="53" t="s">
        <v>6</v>
      </c>
      <c r="E37" s="91"/>
      <c r="F37" s="54">
        <f t="shared" si="0"/>
        <v>0</v>
      </c>
    </row>
    <row r="38" spans="1:6" x14ac:dyDescent="0.25">
      <c r="A38" s="50">
        <f t="shared" si="1"/>
        <v>23</v>
      </c>
      <c r="B38" s="51" t="s">
        <v>397</v>
      </c>
      <c r="C38" s="52">
        <v>10</v>
      </c>
      <c r="D38" s="53" t="s">
        <v>6</v>
      </c>
      <c r="E38" s="91"/>
      <c r="F38" s="54">
        <f t="shared" si="0"/>
        <v>0</v>
      </c>
    </row>
    <row r="39" spans="1:6" x14ac:dyDescent="0.25">
      <c r="A39" s="50">
        <f t="shared" si="1"/>
        <v>24</v>
      </c>
      <c r="B39" s="51" t="s">
        <v>398</v>
      </c>
      <c r="C39" s="52">
        <v>10</v>
      </c>
      <c r="D39" s="53" t="s">
        <v>6</v>
      </c>
      <c r="E39" s="91"/>
      <c r="F39" s="54">
        <f t="shared" si="0"/>
        <v>0</v>
      </c>
    </row>
    <row r="40" spans="1:6" x14ac:dyDescent="0.25">
      <c r="A40" s="50">
        <f t="shared" si="1"/>
        <v>25</v>
      </c>
      <c r="B40" s="51" t="s">
        <v>399</v>
      </c>
      <c r="C40" s="52">
        <v>5</v>
      </c>
      <c r="D40" s="53" t="s">
        <v>6</v>
      </c>
      <c r="E40" s="91"/>
      <c r="F40" s="54">
        <f t="shared" si="0"/>
        <v>0</v>
      </c>
    </row>
    <row r="41" spans="1:6" x14ac:dyDescent="0.25">
      <c r="A41" s="50">
        <f t="shared" si="1"/>
        <v>26</v>
      </c>
      <c r="B41" s="51" t="s">
        <v>400</v>
      </c>
      <c r="C41" s="52">
        <v>5</v>
      </c>
      <c r="D41" s="53" t="s">
        <v>6</v>
      </c>
      <c r="E41" s="91"/>
      <c r="F41" s="54">
        <f t="shared" si="0"/>
        <v>0</v>
      </c>
    </row>
    <row r="42" spans="1:6" x14ac:dyDescent="0.25">
      <c r="A42" s="50">
        <f t="shared" si="1"/>
        <v>27</v>
      </c>
      <c r="B42" s="51" t="s">
        <v>401</v>
      </c>
      <c r="C42" s="52">
        <v>5</v>
      </c>
      <c r="D42" s="53" t="s">
        <v>6</v>
      </c>
      <c r="E42" s="91"/>
      <c r="F42" s="54">
        <f t="shared" si="0"/>
        <v>0</v>
      </c>
    </row>
    <row r="43" spans="1:6" x14ac:dyDescent="0.25">
      <c r="A43" s="50">
        <f t="shared" si="1"/>
        <v>28</v>
      </c>
      <c r="B43" s="51" t="s">
        <v>402</v>
      </c>
      <c r="C43" s="52">
        <v>5</v>
      </c>
      <c r="D43" s="53" t="s">
        <v>6</v>
      </c>
      <c r="E43" s="91"/>
      <c r="F43" s="54">
        <f t="shared" si="0"/>
        <v>0</v>
      </c>
    </row>
    <row r="44" spans="1:6" x14ac:dyDescent="0.25">
      <c r="A44" s="50">
        <f t="shared" si="1"/>
        <v>29</v>
      </c>
      <c r="B44" s="51" t="s">
        <v>403</v>
      </c>
      <c r="C44" s="52">
        <v>10</v>
      </c>
      <c r="D44" s="53" t="s">
        <v>6</v>
      </c>
      <c r="E44" s="91"/>
      <c r="F44" s="54">
        <f t="shared" si="0"/>
        <v>0</v>
      </c>
    </row>
    <row r="45" spans="1:6" x14ac:dyDescent="0.25">
      <c r="A45" s="50">
        <f t="shared" si="1"/>
        <v>30</v>
      </c>
      <c r="B45" s="51" t="s">
        <v>404</v>
      </c>
      <c r="C45" s="52">
        <v>10</v>
      </c>
      <c r="D45" s="53" t="s">
        <v>6</v>
      </c>
      <c r="E45" s="91"/>
      <c r="F45" s="54">
        <f t="shared" si="0"/>
        <v>0</v>
      </c>
    </row>
    <row r="46" spans="1:6" x14ac:dyDescent="0.25">
      <c r="A46" s="50">
        <f t="shared" si="1"/>
        <v>31</v>
      </c>
      <c r="B46" s="51" t="s">
        <v>405</v>
      </c>
      <c r="C46" s="52">
        <v>5</v>
      </c>
      <c r="D46" s="53" t="s">
        <v>6</v>
      </c>
      <c r="E46" s="91"/>
      <c r="F46" s="54">
        <f t="shared" si="0"/>
        <v>0</v>
      </c>
    </row>
    <row r="47" spans="1:6" x14ac:dyDescent="0.25">
      <c r="A47" s="50">
        <f t="shared" si="1"/>
        <v>32</v>
      </c>
      <c r="B47" s="51" t="s">
        <v>406</v>
      </c>
      <c r="C47" s="52">
        <v>5</v>
      </c>
      <c r="D47" s="53" t="s">
        <v>6</v>
      </c>
      <c r="E47" s="91"/>
      <c r="F47" s="54">
        <f t="shared" si="0"/>
        <v>0</v>
      </c>
    </row>
    <row r="48" spans="1:6" x14ac:dyDescent="0.25">
      <c r="A48" s="50">
        <f t="shared" si="1"/>
        <v>33</v>
      </c>
      <c r="B48" s="51" t="s">
        <v>407</v>
      </c>
      <c r="C48" s="52">
        <v>5</v>
      </c>
      <c r="D48" s="53" t="s">
        <v>6</v>
      </c>
      <c r="E48" s="91"/>
      <c r="F48" s="54">
        <f t="shared" si="0"/>
        <v>0</v>
      </c>
    </row>
    <row r="49" spans="1:6" x14ac:dyDescent="0.25">
      <c r="A49" s="50">
        <f t="shared" si="1"/>
        <v>34</v>
      </c>
      <c r="B49" s="51" t="s">
        <v>140</v>
      </c>
      <c r="C49" s="52">
        <v>10</v>
      </c>
      <c r="D49" s="53" t="s">
        <v>6</v>
      </c>
      <c r="E49" s="91"/>
      <c r="F49" s="54">
        <f t="shared" si="0"/>
        <v>0</v>
      </c>
    </row>
    <row r="50" spans="1:6" x14ac:dyDescent="0.25">
      <c r="A50" s="50">
        <f t="shared" si="1"/>
        <v>35</v>
      </c>
      <c r="B50" s="51" t="s">
        <v>141</v>
      </c>
      <c r="C50" s="52">
        <v>20</v>
      </c>
      <c r="D50" s="53" t="s">
        <v>6</v>
      </c>
      <c r="E50" s="91"/>
      <c r="F50" s="54">
        <f t="shared" si="0"/>
        <v>0</v>
      </c>
    </row>
    <row r="51" spans="1:6" x14ac:dyDescent="0.25">
      <c r="A51" s="50">
        <f t="shared" si="1"/>
        <v>36</v>
      </c>
      <c r="B51" s="51" t="s">
        <v>142</v>
      </c>
      <c r="C51" s="52">
        <v>20</v>
      </c>
      <c r="D51" s="53" t="s">
        <v>6</v>
      </c>
      <c r="E51" s="91"/>
      <c r="F51" s="54">
        <f t="shared" si="0"/>
        <v>0</v>
      </c>
    </row>
    <row r="52" spans="1:6" x14ac:dyDescent="0.25">
      <c r="A52" s="50">
        <f t="shared" si="1"/>
        <v>37</v>
      </c>
      <c r="B52" s="51" t="s">
        <v>143</v>
      </c>
      <c r="C52" s="52">
        <v>10</v>
      </c>
      <c r="D52" s="53" t="s">
        <v>6</v>
      </c>
      <c r="E52" s="91"/>
      <c r="F52" s="54">
        <f t="shared" si="0"/>
        <v>0</v>
      </c>
    </row>
    <row r="53" spans="1:6" x14ac:dyDescent="0.25">
      <c r="A53" s="50">
        <f t="shared" si="1"/>
        <v>38</v>
      </c>
      <c r="B53" s="51" t="s">
        <v>144</v>
      </c>
      <c r="C53" s="52">
        <v>10</v>
      </c>
      <c r="D53" s="53" t="s">
        <v>6</v>
      </c>
      <c r="E53" s="91"/>
      <c r="F53" s="54">
        <f t="shared" si="0"/>
        <v>0</v>
      </c>
    </row>
    <row r="54" spans="1:6" x14ac:dyDescent="0.25">
      <c r="A54" s="50">
        <f t="shared" si="1"/>
        <v>39</v>
      </c>
      <c r="B54" s="51" t="s">
        <v>145</v>
      </c>
      <c r="C54" s="52">
        <v>10</v>
      </c>
      <c r="D54" s="53" t="s">
        <v>6</v>
      </c>
      <c r="E54" s="91"/>
      <c r="F54" s="54">
        <f t="shared" si="0"/>
        <v>0</v>
      </c>
    </row>
    <row r="55" spans="1:6" x14ac:dyDescent="0.25">
      <c r="A55" s="50">
        <f t="shared" si="1"/>
        <v>40</v>
      </c>
      <c r="B55" s="51" t="s">
        <v>146</v>
      </c>
      <c r="C55" s="52">
        <v>10</v>
      </c>
      <c r="D55" s="53" t="s">
        <v>6</v>
      </c>
      <c r="E55" s="91"/>
      <c r="F55" s="54">
        <f t="shared" si="0"/>
        <v>0</v>
      </c>
    </row>
    <row r="56" spans="1:6" x14ac:dyDescent="0.25">
      <c r="A56" s="50">
        <f t="shared" si="1"/>
        <v>41</v>
      </c>
      <c r="B56" s="51" t="s">
        <v>147</v>
      </c>
      <c r="C56" s="52">
        <v>20</v>
      </c>
      <c r="D56" s="53" t="s">
        <v>6</v>
      </c>
      <c r="E56" s="91"/>
      <c r="F56" s="54">
        <f t="shared" si="0"/>
        <v>0</v>
      </c>
    </row>
    <row r="57" spans="1:6" x14ac:dyDescent="0.25">
      <c r="A57" s="50">
        <f t="shared" si="1"/>
        <v>42</v>
      </c>
      <c r="B57" s="51" t="s">
        <v>148</v>
      </c>
      <c r="C57" s="52">
        <v>20</v>
      </c>
      <c r="D57" s="53" t="s">
        <v>6</v>
      </c>
      <c r="E57" s="91"/>
      <c r="F57" s="54">
        <f t="shared" si="0"/>
        <v>0</v>
      </c>
    </row>
    <row r="58" spans="1:6" x14ac:dyDescent="0.25">
      <c r="A58" s="50">
        <f>+A57+1</f>
        <v>43</v>
      </c>
      <c r="B58" s="51" t="s">
        <v>149</v>
      </c>
      <c r="C58" s="52">
        <v>20</v>
      </c>
      <c r="D58" s="53" t="s">
        <v>6</v>
      </c>
      <c r="E58" s="91"/>
      <c r="F58" s="54">
        <f t="shared" si="0"/>
        <v>0</v>
      </c>
    </row>
    <row r="59" spans="1:6" x14ac:dyDescent="0.25">
      <c r="A59" s="50">
        <f>+A58+1</f>
        <v>44</v>
      </c>
      <c r="B59" s="51" t="s">
        <v>150</v>
      </c>
      <c r="C59" s="52">
        <v>10</v>
      </c>
      <c r="D59" s="53" t="s">
        <v>6</v>
      </c>
      <c r="E59" s="91"/>
      <c r="F59" s="54">
        <f t="shared" si="0"/>
        <v>0</v>
      </c>
    </row>
    <row r="60" spans="1:6" x14ac:dyDescent="0.25">
      <c r="A60" s="50">
        <f>+A59+1</f>
        <v>45</v>
      </c>
      <c r="B60" s="51" t="s">
        <v>151</v>
      </c>
      <c r="C60" s="52">
        <v>10</v>
      </c>
      <c r="D60" s="53" t="s">
        <v>6</v>
      </c>
      <c r="E60" s="91"/>
      <c r="F60" s="54">
        <f t="shared" si="0"/>
        <v>0</v>
      </c>
    </row>
    <row r="61" spans="1:6" x14ac:dyDescent="0.25">
      <c r="A61" s="50">
        <f t="shared" si="1"/>
        <v>46</v>
      </c>
      <c r="B61" s="51" t="s">
        <v>162</v>
      </c>
      <c r="C61" s="52">
        <v>250</v>
      </c>
      <c r="D61" s="53" t="s">
        <v>4</v>
      </c>
      <c r="E61" s="91"/>
      <c r="F61" s="54">
        <f t="shared" si="0"/>
        <v>0</v>
      </c>
    </row>
    <row r="62" spans="1:6" x14ac:dyDescent="0.25">
      <c r="A62" s="50">
        <f t="shared" si="1"/>
        <v>47</v>
      </c>
      <c r="B62" s="62" t="s">
        <v>177</v>
      </c>
      <c r="C62" s="52">
        <v>5</v>
      </c>
      <c r="D62" s="53" t="s">
        <v>6</v>
      </c>
      <c r="E62" s="91"/>
      <c r="F62" s="54">
        <f t="shared" si="0"/>
        <v>0</v>
      </c>
    </row>
    <row r="63" spans="1:6" x14ac:dyDescent="0.25">
      <c r="A63" s="50">
        <f t="shared" si="1"/>
        <v>48</v>
      </c>
      <c r="B63" s="63" t="s">
        <v>439</v>
      </c>
      <c r="C63" s="52">
        <v>5</v>
      </c>
      <c r="D63" s="53" t="s">
        <v>6</v>
      </c>
      <c r="E63" s="91"/>
      <c r="F63" s="54">
        <f t="shared" si="0"/>
        <v>0</v>
      </c>
    </row>
    <row r="64" spans="1:6" x14ac:dyDescent="0.25">
      <c r="A64" s="50">
        <f t="shared" si="1"/>
        <v>49</v>
      </c>
      <c r="B64" s="63" t="s">
        <v>440</v>
      </c>
      <c r="C64" s="52">
        <v>5</v>
      </c>
      <c r="D64" s="53" t="s">
        <v>6</v>
      </c>
      <c r="E64" s="91"/>
      <c r="F64" s="54">
        <f t="shared" si="0"/>
        <v>0</v>
      </c>
    </row>
    <row r="65" spans="1:6" x14ac:dyDescent="0.25">
      <c r="A65" s="50">
        <f t="shared" si="1"/>
        <v>50</v>
      </c>
      <c r="B65" s="63" t="s">
        <v>441</v>
      </c>
      <c r="C65" s="52">
        <v>10</v>
      </c>
      <c r="D65" s="53" t="s">
        <v>6</v>
      </c>
      <c r="E65" s="91"/>
      <c r="F65" s="54">
        <f t="shared" si="0"/>
        <v>0</v>
      </c>
    </row>
    <row r="66" spans="1:6" x14ac:dyDescent="0.25">
      <c r="A66" s="50">
        <f t="shared" si="1"/>
        <v>51</v>
      </c>
      <c r="B66" s="63" t="s">
        <v>442</v>
      </c>
      <c r="C66" s="52">
        <v>5</v>
      </c>
      <c r="D66" s="53" t="s">
        <v>6</v>
      </c>
      <c r="E66" s="91"/>
      <c r="F66" s="54">
        <f t="shared" si="0"/>
        <v>0</v>
      </c>
    </row>
    <row r="67" spans="1:6" x14ac:dyDescent="0.25">
      <c r="A67" s="50">
        <f t="shared" ref="A67:A78" si="2">+A66+1</f>
        <v>52</v>
      </c>
      <c r="B67" s="64" t="s">
        <v>443</v>
      </c>
      <c r="C67" s="52">
        <v>5</v>
      </c>
      <c r="D67" s="53" t="s">
        <v>6</v>
      </c>
      <c r="E67" s="91"/>
      <c r="F67" s="54">
        <f t="shared" si="0"/>
        <v>0</v>
      </c>
    </row>
    <row r="68" spans="1:6" x14ac:dyDescent="0.25">
      <c r="A68" s="50">
        <f t="shared" si="2"/>
        <v>53</v>
      </c>
      <c r="B68" s="65" t="s">
        <v>444</v>
      </c>
      <c r="C68" s="52">
        <v>5</v>
      </c>
      <c r="D68" s="53" t="s">
        <v>6</v>
      </c>
      <c r="E68" s="91"/>
      <c r="F68" s="54">
        <f t="shared" si="0"/>
        <v>0</v>
      </c>
    </row>
    <row r="69" spans="1:6" x14ac:dyDescent="0.25">
      <c r="A69" s="50">
        <f t="shared" si="2"/>
        <v>54</v>
      </c>
      <c r="B69" s="65" t="s">
        <v>445</v>
      </c>
      <c r="C69" s="52">
        <v>5</v>
      </c>
      <c r="D69" s="53" t="s">
        <v>6</v>
      </c>
      <c r="E69" s="91"/>
      <c r="F69" s="54">
        <f t="shared" si="0"/>
        <v>0</v>
      </c>
    </row>
    <row r="70" spans="1:6" x14ac:dyDescent="0.25">
      <c r="A70" s="50">
        <f t="shared" si="2"/>
        <v>55</v>
      </c>
      <c r="B70" s="65" t="s">
        <v>446</v>
      </c>
      <c r="C70" s="52">
        <v>2</v>
      </c>
      <c r="D70" s="53" t="s">
        <v>6</v>
      </c>
      <c r="E70" s="91"/>
      <c r="F70" s="54">
        <f t="shared" si="0"/>
        <v>0</v>
      </c>
    </row>
    <row r="71" spans="1:6" x14ac:dyDescent="0.25">
      <c r="A71" s="50">
        <f t="shared" si="2"/>
        <v>56</v>
      </c>
      <c r="B71" s="65" t="s">
        <v>447</v>
      </c>
      <c r="C71" s="52">
        <v>2</v>
      </c>
      <c r="D71" s="53" t="s">
        <v>6</v>
      </c>
      <c r="E71" s="91"/>
      <c r="F71" s="54">
        <f t="shared" si="0"/>
        <v>0</v>
      </c>
    </row>
    <row r="72" spans="1:6" x14ac:dyDescent="0.25">
      <c r="A72" s="50">
        <f t="shared" si="2"/>
        <v>57</v>
      </c>
      <c r="B72" s="66" t="s">
        <v>448</v>
      </c>
      <c r="C72" s="52">
        <v>2</v>
      </c>
      <c r="D72" s="53" t="s">
        <v>6</v>
      </c>
      <c r="E72" s="91"/>
      <c r="F72" s="54">
        <f t="shared" si="0"/>
        <v>0</v>
      </c>
    </row>
    <row r="73" spans="1:6" x14ac:dyDescent="0.25">
      <c r="A73" s="50">
        <f t="shared" si="2"/>
        <v>58</v>
      </c>
      <c r="B73" s="65" t="s">
        <v>449</v>
      </c>
      <c r="C73" s="52">
        <v>2</v>
      </c>
      <c r="D73" s="53" t="s">
        <v>6</v>
      </c>
      <c r="E73" s="91"/>
      <c r="F73" s="54">
        <f t="shared" si="0"/>
        <v>0</v>
      </c>
    </row>
    <row r="74" spans="1:6" x14ac:dyDescent="0.25">
      <c r="A74" s="50">
        <f t="shared" si="2"/>
        <v>59</v>
      </c>
      <c r="B74" s="65" t="s">
        <v>450</v>
      </c>
      <c r="C74" s="52">
        <v>5</v>
      </c>
      <c r="D74" s="53" t="s">
        <v>6</v>
      </c>
      <c r="E74" s="91"/>
      <c r="F74" s="54">
        <f t="shared" si="0"/>
        <v>0</v>
      </c>
    </row>
    <row r="75" spans="1:6" x14ac:dyDescent="0.25">
      <c r="A75" s="50">
        <f t="shared" si="2"/>
        <v>60</v>
      </c>
      <c r="B75" s="65" t="s">
        <v>451</v>
      </c>
      <c r="C75" s="52">
        <v>5</v>
      </c>
      <c r="D75" s="53" t="s">
        <v>6</v>
      </c>
      <c r="E75" s="91"/>
      <c r="F75" s="54">
        <f t="shared" si="0"/>
        <v>0</v>
      </c>
    </row>
    <row r="76" spans="1:6" x14ac:dyDescent="0.25">
      <c r="A76" s="50">
        <f t="shared" si="2"/>
        <v>61</v>
      </c>
      <c r="B76" s="9" t="s">
        <v>455</v>
      </c>
      <c r="C76" s="52">
        <v>5</v>
      </c>
      <c r="D76" s="53" t="s">
        <v>6</v>
      </c>
      <c r="E76" s="93"/>
      <c r="F76" s="54">
        <f t="shared" si="0"/>
        <v>0</v>
      </c>
    </row>
    <row r="77" spans="1:6" x14ac:dyDescent="0.25">
      <c r="A77" s="50">
        <f t="shared" si="2"/>
        <v>62</v>
      </c>
      <c r="B77" s="9" t="s">
        <v>456</v>
      </c>
      <c r="C77" s="52">
        <v>5</v>
      </c>
      <c r="D77" s="53" t="s">
        <v>6</v>
      </c>
      <c r="E77" s="93"/>
      <c r="F77" s="54">
        <f t="shared" si="0"/>
        <v>0</v>
      </c>
    </row>
    <row r="78" spans="1:6" x14ac:dyDescent="0.25">
      <c r="A78" s="50">
        <f t="shared" si="2"/>
        <v>63</v>
      </c>
      <c r="B78" s="9" t="s">
        <v>457</v>
      </c>
      <c r="C78" s="52">
        <v>5</v>
      </c>
      <c r="D78" s="53" t="s">
        <v>6</v>
      </c>
      <c r="E78" s="93"/>
      <c r="F78" s="54">
        <f t="shared" si="0"/>
        <v>0</v>
      </c>
    </row>
    <row r="79" spans="1:6" x14ac:dyDescent="0.25">
      <c r="A79" s="120" t="s">
        <v>644</v>
      </c>
      <c r="B79" s="121"/>
      <c r="C79" s="121"/>
      <c r="D79" s="121"/>
      <c r="E79" s="122"/>
      <c r="F79" s="67">
        <f>SUM(F16:F78)</f>
        <v>0</v>
      </c>
    </row>
    <row r="80" spans="1:6" x14ac:dyDescent="0.25">
      <c r="A80" s="123" t="s">
        <v>295</v>
      </c>
      <c r="B80" s="124"/>
      <c r="C80" s="124"/>
      <c r="D80" s="124"/>
      <c r="E80" s="125"/>
      <c r="F80" s="68">
        <f>F79*0.22</f>
        <v>0</v>
      </c>
    </row>
    <row r="81" spans="1:6" x14ac:dyDescent="0.25">
      <c r="A81" s="126" t="s">
        <v>646</v>
      </c>
      <c r="B81" s="127"/>
      <c r="C81" s="127"/>
      <c r="D81" s="127"/>
      <c r="E81" s="128"/>
      <c r="F81" s="69">
        <f>SUM(F79:F80)</f>
        <v>0</v>
      </c>
    </row>
    <row r="82" spans="1:6" x14ac:dyDescent="0.25">
      <c r="A82" s="45"/>
      <c r="D82" s="45"/>
    </row>
    <row r="83" spans="1:6" x14ac:dyDescent="0.25">
      <c r="A83" s="118" t="s">
        <v>501</v>
      </c>
      <c r="B83" s="118"/>
      <c r="C83" s="118"/>
      <c r="D83" s="118"/>
      <c r="E83" s="118"/>
      <c r="F83" s="118"/>
    </row>
    <row r="84" spans="1:6" x14ac:dyDescent="0.25">
      <c r="A84" s="118"/>
      <c r="B84" s="118"/>
      <c r="C84" s="118"/>
      <c r="D84" s="118"/>
      <c r="E84" s="118"/>
      <c r="F84" s="118"/>
    </row>
    <row r="85" spans="1:6" x14ac:dyDescent="0.25">
      <c r="A85" s="118"/>
      <c r="B85" s="118"/>
      <c r="C85" s="118"/>
      <c r="D85" s="118"/>
      <c r="E85" s="118"/>
      <c r="F85" s="118"/>
    </row>
    <row r="86" spans="1:6" x14ac:dyDescent="0.25">
      <c r="A86" s="118"/>
      <c r="B86" s="118"/>
      <c r="C86" s="118"/>
      <c r="D86" s="118"/>
      <c r="E86" s="118"/>
      <c r="F86" s="118"/>
    </row>
    <row r="87" spans="1:6" x14ac:dyDescent="0.25">
      <c r="A87" s="118"/>
      <c r="B87" s="118"/>
      <c r="C87" s="118"/>
      <c r="D87" s="118"/>
      <c r="E87" s="118"/>
      <c r="F87" s="118"/>
    </row>
    <row r="88" spans="1:6" x14ac:dyDescent="0.25">
      <c r="A88" s="118"/>
      <c r="B88" s="118"/>
      <c r="C88" s="118"/>
      <c r="D88" s="118"/>
      <c r="E88" s="118"/>
      <c r="F88" s="118"/>
    </row>
    <row r="89" spans="1:6" x14ac:dyDescent="0.25">
      <c r="A89" s="118"/>
      <c r="B89" s="118"/>
      <c r="C89" s="118"/>
      <c r="D89" s="118"/>
      <c r="E89" s="118"/>
      <c r="F89" s="118"/>
    </row>
    <row r="90" spans="1:6" x14ac:dyDescent="0.25">
      <c r="A90" s="94"/>
      <c r="B90" s="94"/>
      <c r="C90" s="94"/>
      <c r="D90" s="94"/>
      <c r="E90" s="94"/>
      <c r="F90" s="94"/>
    </row>
    <row r="91" spans="1:6" x14ac:dyDescent="0.25">
      <c r="A91" s="111" t="s">
        <v>515</v>
      </c>
      <c r="B91" s="111"/>
      <c r="C91" s="96"/>
      <c r="D91" s="96"/>
      <c r="E91" s="96" t="s">
        <v>513</v>
      </c>
      <c r="F91" s="96"/>
    </row>
    <row r="92" spans="1:6" x14ac:dyDescent="0.25">
      <c r="A92" s="111" t="s">
        <v>514</v>
      </c>
      <c r="B92" s="111"/>
      <c r="C92" s="95" t="s">
        <v>512</v>
      </c>
      <c r="D92" s="96"/>
      <c r="E92" s="111" t="s">
        <v>511</v>
      </c>
      <c r="F92" s="111"/>
    </row>
    <row r="93" spans="1:6" x14ac:dyDescent="0.25">
      <c r="A93" s="96"/>
      <c r="B93" s="96"/>
      <c r="C93" s="96"/>
      <c r="D93" s="96"/>
      <c r="E93" s="96"/>
      <c r="F93" s="96"/>
    </row>
    <row r="94" spans="1:6" x14ac:dyDescent="0.25">
      <c r="A94" s="96"/>
      <c r="B94" s="96"/>
      <c r="C94" s="96"/>
      <c r="D94" s="96"/>
      <c r="E94" s="96"/>
      <c r="F94" s="96"/>
    </row>
  </sheetData>
  <sheetProtection algorithmName="SHA-512" hashValue="sDSZyT6WzgILNi/tMBKy5VkNO2EC7+BmHn52FhsBlr5Qvm9SelBPlrpC9iSwSp0ULj02vuXS2ps0sjeHWGiE1w==" saltValue="ahi4MvH8GosqZNRxfErlCA==" spinCount="100000" sheet="1" objects="1" scenarios="1"/>
  <mergeCells count="15">
    <mergeCell ref="A91:B91"/>
    <mergeCell ref="E92:F92"/>
    <mergeCell ref="A92:B92"/>
    <mergeCell ref="A8:F8"/>
    <mergeCell ref="A4:F4"/>
    <mergeCell ref="A5:F6"/>
    <mergeCell ref="A7:F7"/>
    <mergeCell ref="A1:F3"/>
    <mergeCell ref="A83:F89"/>
    <mergeCell ref="A9:F9"/>
    <mergeCell ref="A10:F13"/>
    <mergeCell ref="A14:F14"/>
    <mergeCell ref="A79:E79"/>
    <mergeCell ref="A80:E80"/>
    <mergeCell ref="A81:E81"/>
  </mergeCells>
  <pageMargins left="0.7" right="0.7" top="0.75" bottom="0.75" header="0.3" footer="0.3"/>
  <pageSetup paperSize="9" scale="78" fitToHeight="0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6"/>
  <sheetViews>
    <sheetView topLeftCell="A50" zoomScaleNormal="100" workbookViewId="0">
      <selection activeCell="F80" sqref="F80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8.140625" customWidth="1"/>
    <col min="6" max="6" width="21.4257812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502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671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389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>
        <v>1</v>
      </c>
      <c r="B16" s="51" t="s">
        <v>7</v>
      </c>
      <c r="C16" s="52">
        <v>11</v>
      </c>
      <c r="D16" s="53" t="s">
        <v>4</v>
      </c>
      <c r="E16" s="91"/>
      <c r="F16" s="13">
        <f t="shared" ref="F16:F80" si="0">E16*C16</f>
        <v>0</v>
      </c>
    </row>
    <row r="17" spans="1:6" x14ac:dyDescent="0.25">
      <c r="A17" s="53">
        <f>+A16+1</f>
        <v>2</v>
      </c>
      <c r="B17" s="51" t="s">
        <v>8</v>
      </c>
      <c r="C17" s="52">
        <v>11</v>
      </c>
      <c r="D17" s="53" t="s">
        <v>4</v>
      </c>
      <c r="E17" s="91"/>
      <c r="F17" s="13">
        <f t="shared" si="0"/>
        <v>0</v>
      </c>
    </row>
    <row r="18" spans="1:6" x14ac:dyDescent="0.25">
      <c r="A18" s="53">
        <f t="shared" ref="A18:A80" si="1">+A17+1</f>
        <v>3</v>
      </c>
      <c r="B18" s="51" t="s">
        <v>9</v>
      </c>
      <c r="C18" s="52">
        <v>6</v>
      </c>
      <c r="D18" s="53" t="s">
        <v>4</v>
      </c>
      <c r="E18" s="91"/>
      <c r="F18" s="13">
        <f t="shared" si="0"/>
        <v>0</v>
      </c>
    </row>
    <row r="19" spans="1:6" x14ac:dyDescent="0.25">
      <c r="A19" s="53">
        <f t="shared" si="1"/>
        <v>4</v>
      </c>
      <c r="B19" s="51" t="s">
        <v>10</v>
      </c>
      <c r="C19" s="52">
        <v>6</v>
      </c>
      <c r="D19" s="53" t="s">
        <v>4</v>
      </c>
      <c r="E19" s="91"/>
      <c r="F19" s="13">
        <f t="shared" si="0"/>
        <v>0</v>
      </c>
    </row>
    <row r="20" spans="1:6" x14ac:dyDescent="0.25">
      <c r="A20" s="53">
        <f t="shared" si="1"/>
        <v>5</v>
      </c>
      <c r="B20" s="51" t="s">
        <v>11</v>
      </c>
      <c r="C20" s="52">
        <v>6</v>
      </c>
      <c r="D20" s="53" t="s">
        <v>4</v>
      </c>
      <c r="E20" s="91"/>
      <c r="F20" s="13">
        <f t="shared" si="0"/>
        <v>0</v>
      </c>
    </row>
    <row r="21" spans="1:6" x14ac:dyDescent="0.25">
      <c r="A21" s="53">
        <f t="shared" si="1"/>
        <v>6</v>
      </c>
      <c r="B21" s="51" t="s">
        <v>12</v>
      </c>
      <c r="C21" s="52">
        <v>6</v>
      </c>
      <c r="D21" s="53" t="s">
        <v>4</v>
      </c>
      <c r="E21" s="91"/>
      <c r="F21" s="13">
        <f t="shared" si="0"/>
        <v>0</v>
      </c>
    </row>
    <row r="22" spans="1:6" x14ac:dyDescent="0.25">
      <c r="A22" s="53">
        <f t="shared" si="1"/>
        <v>7</v>
      </c>
      <c r="B22" s="51" t="s">
        <v>13</v>
      </c>
      <c r="C22" s="52">
        <v>6</v>
      </c>
      <c r="D22" s="53" t="s">
        <v>4</v>
      </c>
      <c r="E22" s="91"/>
      <c r="F22" s="13">
        <f t="shared" si="0"/>
        <v>0</v>
      </c>
    </row>
    <row r="23" spans="1:6" s="59" customFormat="1" x14ac:dyDescent="0.25">
      <c r="A23" s="60">
        <f t="shared" si="1"/>
        <v>8</v>
      </c>
      <c r="B23" s="61" t="s">
        <v>662</v>
      </c>
      <c r="C23" s="52">
        <v>2</v>
      </c>
      <c r="D23" s="60" t="s">
        <v>6</v>
      </c>
      <c r="E23" s="92"/>
      <c r="F23" s="13">
        <f t="shared" si="0"/>
        <v>0</v>
      </c>
    </row>
    <row r="24" spans="1:6" s="59" customFormat="1" x14ac:dyDescent="0.25">
      <c r="A24" s="60">
        <f t="shared" si="1"/>
        <v>9</v>
      </c>
      <c r="B24" s="61" t="s">
        <v>663</v>
      </c>
      <c r="C24" s="52">
        <v>2</v>
      </c>
      <c r="D24" s="60" t="s">
        <v>6</v>
      </c>
      <c r="E24" s="92"/>
      <c r="F24" s="13">
        <f t="shared" si="0"/>
        <v>0</v>
      </c>
    </row>
    <row r="25" spans="1:6" s="59" customFormat="1" x14ac:dyDescent="0.25">
      <c r="A25" s="60">
        <f t="shared" si="1"/>
        <v>10</v>
      </c>
      <c r="B25" s="61" t="s">
        <v>664</v>
      </c>
      <c r="C25" s="52">
        <v>1</v>
      </c>
      <c r="D25" s="60" t="s">
        <v>6</v>
      </c>
      <c r="E25" s="92"/>
      <c r="F25" s="13">
        <f t="shared" si="0"/>
        <v>0</v>
      </c>
    </row>
    <row r="26" spans="1:6" s="59" customFormat="1" x14ac:dyDescent="0.25">
      <c r="A26" s="60">
        <f t="shared" si="1"/>
        <v>11</v>
      </c>
      <c r="B26" s="61" t="s">
        <v>665</v>
      </c>
      <c r="C26" s="52">
        <v>1</v>
      </c>
      <c r="D26" s="60" t="s">
        <v>6</v>
      </c>
      <c r="E26" s="92"/>
      <c r="F26" s="13">
        <f t="shared" si="0"/>
        <v>0</v>
      </c>
    </row>
    <row r="27" spans="1:6" s="59" customFormat="1" x14ac:dyDescent="0.25">
      <c r="A27" s="60">
        <f t="shared" si="1"/>
        <v>12</v>
      </c>
      <c r="B27" s="61" t="s">
        <v>592</v>
      </c>
      <c r="C27" s="52">
        <v>2</v>
      </c>
      <c r="D27" s="60" t="s">
        <v>6</v>
      </c>
      <c r="E27" s="92"/>
      <c r="F27" s="13">
        <f t="shared" si="0"/>
        <v>0</v>
      </c>
    </row>
    <row r="28" spans="1:6" s="59" customFormat="1" x14ac:dyDescent="0.25">
      <c r="A28" s="60">
        <f t="shared" si="1"/>
        <v>13</v>
      </c>
      <c r="B28" s="61" t="s">
        <v>593</v>
      </c>
      <c r="C28" s="52">
        <v>1</v>
      </c>
      <c r="D28" s="60" t="s">
        <v>6</v>
      </c>
      <c r="E28" s="92"/>
      <c r="F28" s="13">
        <f t="shared" si="0"/>
        <v>0</v>
      </c>
    </row>
    <row r="29" spans="1:6" s="59" customFormat="1" x14ac:dyDescent="0.25">
      <c r="A29" s="60">
        <f t="shared" si="1"/>
        <v>14</v>
      </c>
      <c r="B29" s="61" t="s">
        <v>594</v>
      </c>
      <c r="C29" s="52">
        <v>1</v>
      </c>
      <c r="D29" s="60" t="s">
        <v>6</v>
      </c>
      <c r="E29" s="92"/>
      <c r="F29" s="13">
        <f t="shared" si="0"/>
        <v>0</v>
      </c>
    </row>
    <row r="30" spans="1:6" s="59" customFormat="1" x14ac:dyDescent="0.25">
      <c r="A30" s="60">
        <f t="shared" si="1"/>
        <v>15</v>
      </c>
      <c r="B30" s="61" t="s">
        <v>595</v>
      </c>
      <c r="C30" s="52">
        <v>1</v>
      </c>
      <c r="D30" s="60" t="s">
        <v>6</v>
      </c>
      <c r="E30" s="92"/>
      <c r="F30" s="13">
        <f t="shared" si="0"/>
        <v>0</v>
      </c>
    </row>
    <row r="31" spans="1:6" s="59" customFormat="1" x14ac:dyDescent="0.25">
      <c r="A31" s="60">
        <f t="shared" si="1"/>
        <v>16</v>
      </c>
      <c r="B31" s="61" t="s">
        <v>596</v>
      </c>
      <c r="C31" s="52">
        <v>2</v>
      </c>
      <c r="D31" s="60" t="s">
        <v>6</v>
      </c>
      <c r="E31" s="92"/>
      <c r="F31" s="13">
        <f t="shared" si="0"/>
        <v>0</v>
      </c>
    </row>
    <row r="32" spans="1:6" s="59" customFormat="1" x14ac:dyDescent="0.25">
      <c r="A32" s="60">
        <f t="shared" si="1"/>
        <v>17</v>
      </c>
      <c r="B32" s="61" t="s">
        <v>597</v>
      </c>
      <c r="C32" s="52">
        <v>2</v>
      </c>
      <c r="D32" s="60" t="s">
        <v>6</v>
      </c>
      <c r="E32" s="92"/>
      <c r="F32" s="13">
        <f t="shared" si="0"/>
        <v>0</v>
      </c>
    </row>
    <row r="33" spans="1:6" s="59" customFormat="1" x14ac:dyDescent="0.25">
      <c r="A33" s="60">
        <f t="shared" si="1"/>
        <v>18</v>
      </c>
      <c r="B33" s="61" t="s">
        <v>598</v>
      </c>
      <c r="C33" s="52">
        <v>1</v>
      </c>
      <c r="D33" s="60" t="s">
        <v>6</v>
      </c>
      <c r="E33" s="92"/>
      <c r="F33" s="13">
        <f t="shared" si="0"/>
        <v>0</v>
      </c>
    </row>
    <row r="34" spans="1:6" s="59" customFormat="1" x14ac:dyDescent="0.25">
      <c r="A34" s="60">
        <f t="shared" si="1"/>
        <v>19</v>
      </c>
      <c r="B34" s="61" t="s">
        <v>599</v>
      </c>
      <c r="C34" s="52">
        <v>1</v>
      </c>
      <c r="D34" s="60" t="s">
        <v>6</v>
      </c>
      <c r="E34" s="92"/>
      <c r="F34" s="13">
        <f t="shared" si="0"/>
        <v>0</v>
      </c>
    </row>
    <row r="35" spans="1:6" s="59" customFormat="1" x14ac:dyDescent="0.25">
      <c r="A35" s="60">
        <f t="shared" si="1"/>
        <v>20</v>
      </c>
      <c r="B35" s="61" t="s">
        <v>600</v>
      </c>
      <c r="C35" s="52">
        <v>1</v>
      </c>
      <c r="D35" s="60" t="s">
        <v>6</v>
      </c>
      <c r="E35" s="92"/>
      <c r="F35" s="13">
        <f t="shared" si="0"/>
        <v>0</v>
      </c>
    </row>
    <row r="36" spans="1:6" s="59" customFormat="1" x14ac:dyDescent="0.25">
      <c r="A36" s="60">
        <f t="shared" si="1"/>
        <v>21</v>
      </c>
      <c r="B36" s="61" t="s">
        <v>601</v>
      </c>
      <c r="C36" s="52">
        <v>2</v>
      </c>
      <c r="D36" s="60" t="s">
        <v>6</v>
      </c>
      <c r="E36" s="92"/>
      <c r="F36" s="13">
        <f t="shared" si="0"/>
        <v>0</v>
      </c>
    </row>
    <row r="37" spans="1:6" s="59" customFormat="1" x14ac:dyDescent="0.25">
      <c r="A37" s="60">
        <f t="shared" si="1"/>
        <v>22</v>
      </c>
      <c r="B37" s="61" t="s">
        <v>602</v>
      </c>
      <c r="C37" s="52">
        <v>1</v>
      </c>
      <c r="D37" s="60" t="s">
        <v>6</v>
      </c>
      <c r="E37" s="92"/>
      <c r="F37" s="13">
        <f t="shared" si="0"/>
        <v>0</v>
      </c>
    </row>
    <row r="38" spans="1:6" s="59" customFormat="1" x14ac:dyDescent="0.25">
      <c r="A38" s="60">
        <f t="shared" si="1"/>
        <v>23</v>
      </c>
      <c r="B38" s="61" t="s">
        <v>603</v>
      </c>
      <c r="C38" s="52">
        <v>1</v>
      </c>
      <c r="D38" s="60" t="s">
        <v>6</v>
      </c>
      <c r="E38" s="92"/>
      <c r="F38" s="13">
        <f t="shared" si="0"/>
        <v>0</v>
      </c>
    </row>
    <row r="39" spans="1:6" s="59" customFormat="1" x14ac:dyDescent="0.25">
      <c r="A39" s="60">
        <f t="shared" si="1"/>
        <v>24</v>
      </c>
      <c r="B39" s="61" t="s">
        <v>604</v>
      </c>
      <c r="C39" s="52">
        <v>1</v>
      </c>
      <c r="D39" s="60" t="s">
        <v>6</v>
      </c>
      <c r="E39" s="92"/>
      <c r="F39" s="13">
        <f t="shared" si="0"/>
        <v>0</v>
      </c>
    </row>
    <row r="40" spans="1:6" s="59" customFormat="1" x14ac:dyDescent="0.25">
      <c r="A40" s="60">
        <f t="shared" si="1"/>
        <v>25</v>
      </c>
      <c r="B40" s="61" t="s">
        <v>605</v>
      </c>
      <c r="C40" s="52">
        <v>2</v>
      </c>
      <c r="D40" s="60" t="s">
        <v>6</v>
      </c>
      <c r="E40" s="92"/>
      <c r="F40" s="13">
        <f t="shared" si="0"/>
        <v>0</v>
      </c>
    </row>
    <row r="41" spans="1:6" s="59" customFormat="1" x14ac:dyDescent="0.25">
      <c r="A41" s="60">
        <f t="shared" si="1"/>
        <v>26</v>
      </c>
      <c r="B41" s="61" t="s">
        <v>606</v>
      </c>
      <c r="C41" s="52">
        <v>1</v>
      </c>
      <c r="D41" s="60" t="s">
        <v>6</v>
      </c>
      <c r="E41" s="92"/>
      <c r="F41" s="13">
        <f t="shared" si="0"/>
        <v>0</v>
      </c>
    </row>
    <row r="42" spans="1:6" s="59" customFormat="1" x14ac:dyDescent="0.25">
      <c r="A42" s="60">
        <f t="shared" si="1"/>
        <v>27</v>
      </c>
      <c r="B42" s="61" t="s">
        <v>607</v>
      </c>
      <c r="C42" s="52">
        <v>1</v>
      </c>
      <c r="D42" s="60" t="s">
        <v>6</v>
      </c>
      <c r="E42" s="92"/>
      <c r="F42" s="13">
        <f t="shared" si="0"/>
        <v>0</v>
      </c>
    </row>
    <row r="43" spans="1:6" s="59" customFormat="1" x14ac:dyDescent="0.25">
      <c r="A43" s="60">
        <f t="shared" si="1"/>
        <v>28</v>
      </c>
      <c r="B43" s="61" t="s">
        <v>666</v>
      </c>
      <c r="C43" s="52">
        <v>2</v>
      </c>
      <c r="D43" s="60" t="s">
        <v>6</v>
      </c>
      <c r="E43" s="92"/>
      <c r="F43" s="13">
        <f t="shared" si="0"/>
        <v>0</v>
      </c>
    </row>
    <row r="44" spans="1:6" s="59" customFormat="1" x14ac:dyDescent="0.25">
      <c r="A44" s="60">
        <f t="shared" si="1"/>
        <v>29</v>
      </c>
      <c r="B44" s="61" t="s">
        <v>667</v>
      </c>
      <c r="C44" s="52">
        <v>2</v>
      </c>
      <c r="D44" s="60" t="s">
        <v>6</v>
      </c>
      <c r="E44" s="92"/>
      <c r="F44" s="13">
        <f t="shared" si="0"/>
        <v>0</v>
      </c>
    </row>
    <row r="45" spans="1:6" s="59" customFormat="1" x14ac:dyDescent="0.25">
      <c r="A45" s="60">
        <f t="shared" si="1"/>
        <v>30</v>
      </c>
      <c r="B45" s="61" t="s">
        <v>668</v>
      </c>
      <c r="C45" s="52">
        <v>1</v>
      </c>
      <c r="D45" s="60" t="s">
        <v>6</v>
      </c>
      <c r="E45" s="92"/>
      <c r="F45" s="13">
        <f t="shared" si="0"/>
        <v>0</v>
      </c>
    </row>
    <row r="46" spans="1:6" s="59" customFormat="1" x14ac:dyDescent="0.25">
      <c r="A46" s="60">
        <f t="shared" si="1"/>
        <v>31</v>
      </c>
      <c r="B46" s="61" t="s">
        <v>669</v>
      </c>
      <c r="C46" s="52">
        <v>1</v>
      </c>
      <c r="D46" s="60" t="s">
        <v>6</v>
      </c>
      <c r="E46" s="92"/>
      <c r="F46" s="13">
        <f t="shared" si="0"/>
        <v>0</v>
      </c>
    </row>
    <row r="47" spans="1:6" s="59" customFormat="1" x14ac:dyDescent="0.25">
      <c r="A47" s="60">
        <f t="shared" si="1"/>
        <v>32</v>
      </c>
      <c r="B47" s="61" t="s">
        <v>608</v>
      </c>
      <c r="C47" s="52">
        <v>2</v>
      </c>
      <c r="D47" s="60" t="s">
        <v>6</v>
      </c>
      <c r="E47" s="92"/>
      <c r="F47" s="13">
        <f t="shared" si="0"/>
        <v>0</v>
      </c>
    </row>
    <row r="48" spans="1:6" s="59" customFormat="1" x14ac:dyDescent="0.25">
      <c r="A48" s="60">
        <f t="shared" si="1"/>
        <v>33</v>
      </c>
      <c r="B48" s="61" t="s">
        <v>609</v>
      </c>
      <c r="C48" s="52">
        <v>2</v>
      </c>
      <c r="D48" s="60" t="s">
        <v>6</v>
      </c>
      <c r="E48" s="92"/>
      <c r="F48" s="13">
        <f t="shared" si="0"/>
        <v>0</v>
      </c>
    </row>
    <row r="49" spans="1:6" s="59" customFormat="1" x14ac:dyDescent="0.25">
      <c r="A49" s="60">
        <f t="shared" si="1"/>
        <v>34</v>
      </c>
      <c r="B49" s="61" t="s">
        <v>610</v>
      </c>
      <c r="C49" s="52">
        <v>1</v>
      </c>
      <c r="D49" s="60" t="s">
        <v>6</v>
      </c>
      <c r="E49" s="92"/>
      <c r="F49" s="13">
        <f t="shared" si="0"/>
        <v>0</v>
      </c>
    </row>
    <row r="50" spans="1:6" s="59" customFormat="1" x14ac:dyDescent="0.25">
      <c r="A50" s="60">
        <f t="shared" si="1"/>
        <v>35</v>
      </c>
      <c r="B50" s="61" t="s">
        <v>611</v>
      </c>
      <c r="C50" s="52">
        <v>1</v>
      </c>
      <c r="D50" s="60" t="s">
        <v>6</v>
      </c>
      <c r="E50" s="92"/>
      <c r="F50" s="13">
        <f t="shared" si="0"/>
        <v>0</v>
      </c>
    </row>
    <row r="51" spans="1:6" s="59" customFormat="1" x14ac:dyDescent="0.25">
      <c r="A51" s="60">
        <f t="shared" si="1"/>
        <v>36</v>
      </c>
      <c r="B51" s="61" t="s">
        <v>612</v>
      </c>
      <c r="C51" s="52">
        <v>1</v>
      </c>
      <c r="D51" s="60" t="s">
        <v>6</v>
      </c>
      <c r="E51" s="92"/>
      <c r="F51" s="13">
        <f t="shared" si="0"/>
        <v>0</v>
      </c>
    </row>
    <row r="52" spans="1:6" s="59" customFormat="1" x14ac:dyDescent="0.25">
      <c r="A52" s="60">
        <f t="shared" si="1"/>
        <v>37</v>
      </c>
      <c r="B52" s="61" t="s">
        <v>613</v>
      </c>
      <c r="C52" s="52">
        <v>2</v>
      </c>
      <c r="D52" s="60" t="s">
        <v>6</v>
      </c>
      <c r="E52" s="92"/>
      <c r="F52" s="13">
        <f t="shared" si="0"/>
        <v>0</v>
      </c>
    </row>
    <row r="53" spans="1:6" s="59" customFormat="1" x14ac:dyDescent="0.25">
      <c r="A53" s="60">
        <f t="shared" si="1"/>
        <v>38</v>
      </c>
      <c r="B53" s="61" t="s">
        <v>614</v>
      </c>
      <c r="C53" s="52">
        <v>1</v>
      </c>
      <c r="D53" s="60" t="s">
        <v>6</v>
      </c>
      <c r="E53" s="92"/>
      <c r="F53" s="13">
        <f t="shared" si="0"/>
        <v>0</v>
      </c>
    </row>
    <row r="54" spans="1:6" s="59" customFormat="1" x14ac:dyDescent="0.25">
      <c r="A54" s="60">
        <f t="shared" si="1"/>
        <v>39</v>
      </c>
      <c r="B54" s="61" t="s">
        <v>615</v>
      </c>
      <c r="C54" s="52">
        <v>1</v>
      </c>
      <c r="D54" s="60" t="s">
        <v>6</v>
      </c>
      <c r="E54" s="92"/>
      <c r="F54" s="13">
        <f t="shared" si="0"/>
        <v>0</v>
      </c>
    </row>
    <row r="55" spans="1:6" s="59" customFormat="1" x14ac:dyDescent="0.25">
      <c r="A55" s="60">
        <f t="shared" si="1"/>
        <v>40</v>
      </c>
      <c r="B55" s="61" t="s">
        <v>616</v>
      </c>
      <c r="C55" s="52">
        <v>2</v>
      </c>
      <c r="D55" s="60" t="s">
        <v>6</v>
      </c>
      <c r="E55" s="92"/>
      <c r="F55" s="13">
        <f t="shared" si="0"/>
        <v>0</v>
      </c>
    </row>
    <row r="56" spans="1:6" s="59" customFormat="1" x14ac:dyDescent="0.25">
      <c r="A56" s="60">
        <f t="shared" si="1"/>
        <v>41</v>
      </c>
      <c r="B56" s="61" t="s">
        <v>617</v>
      </c>
      <c r="C56" s="52">
        <v>2</v>
      </c>
      <c r="D56" s="60" t="s">
        <v>6</v>
      </c>
      <c r="E56" s="92"/>
      <c r="F56" s="13">
        <f t="shared" si="0"/>
        <v>0</v>
      </c>
    </row>
    <row r="57" spans="1:6" s="59" customFormat="1" x14ac:dyDescent="0.25">
      <c r="A57" s="60">
        <f t="shared" si="1"/>
        <v>42</v>
      </c>
      <c r="B57" s="61" t="s">
        <v>618</v>
      </c>
      <c r="C57" s="52">
        <v>1</v>
      </c>
      <c r="D57" s="60" t="s">
        <v>6</v>
      </c>
      <c r="E57" s="92"/>
      <c r="F57" s="13">
        <f t="shared" si="0"/>
        <v>0</v>
      </c>
    </row>
    <row r="58" spans="1:6" s="59" customFormat="1" x14ac:dyDescent="0.25">
      <c r="A58" s="60">
        <f t="shared" si="1"/>
        <v>43</v>
      </c>
      <c r="B58" s="61" t="s">
        <v>619</v>
      </c>
      <c r="C58" s="52">
        <v>1</v>
      </c>
      <c r="D58" s="60" t="s">
        <v>6</v>
      </c>
      <c r="E58" s="92"/>
      <c r="F58" s="13">
        <f t="shared" si="0"/>
        <v>0</v>
      </c>
    </row>
    <row r="59" spans="1:6" s="59" customFormat="1" x14ac:dyDescent="0.25">
      <c r="A59" s="60">
        <f t="shared" si="1"/>
        <v>44</v>
      </c>
      <c r="B59" s="61" t="s">
        <v>620</v>
      </c>
      <c r="C59" s="52">
        <v>1</v>
      </c>
      <c r="D59" s="60" t="s">
        <v>6</v>
      </c>
      <c r="E59" s="92"/>
      <c r="F59" s="13">
        <f t="shared" si="0"/>
        <v>0</v>
      </c>
    </row>
    <row r="60" spans="1:6" s="59" customFormat="1" x14ac:dyDescent="0.25">
      <c r="A60" s="60">
        <f t="shared" si="1"/>
        <v>45</v>
      </c>
      <c r="B60" s="61" t="s">
        <v>621</v>
      </c>
      <c r="C60" s="52">
        <v>2</v>
      </c>
      <c r="D60" s="60" t="s">
        <v>6</v>
      </c>
      <c r="E60" s="92"/>
      <c r="F60" s="13">
        <f t="shared" si="0"/>
        <v>0</v>
      </c>
    </row>
    <row r="61" spans="1:6" s="59" customFormat="1" x14ac:dyDescent="0.25">
      <c r="A61" s="60">
        <f t="shared" si="1"/>
        <v>46</v>
      </c>
      <c r="B61" s="61" t="s">
        <v>622</v>
      </c>
      <c r="C61" s="52">
        <v>1</v>
      </c>
      <c r="D61" s="60" t="s">
        <v>6</v>
      </c>
      <c r="E61" s="92"/>
      <c r="F61" s="13">
        <f t="shared" si="0"/>
        <v>0</v>
      </c>
    </row>
    <row r="62" spans="1:6" s="59" customFormat="1" x14ac:dyDescent="0.25">
      <c r="A62" s="60">
        <f t="shared" si="1"/>
        <v>47</v>
      </c>
      <c r="B62" s="61" t="s">
        <v>623</v>
      </c>
      <c r="C62" s="52">
        <v>1</v>
      </c>
      <c r="D62" s="60" t="s">
        <v>6</v>
      </c>
      <c r="E62" s="92"/>
      <c r="F62" s="13">
        <f t="shared" si="0"/>
        <v>0</v>
      </c>
    </row>
    <row r="63" spans="1:6" s="59" customFormat="1" x14ac:dyDescent="0.25">
      <c r="A63" s="60">
        <f t="shared" si="1"/>
        <v>48</v>
      </c>
      <c r="B63" s="61" t="s">
        <v>624</v>
      </c>
      <c r="C63" s="52">
        <v>2</v>
      </c>
      <c r="D63" s="60" t="s">
        <v>6</v>
      </c>
      <c r="E63" s="92"/>
      <c r="F63" s="13">
        <f t="shared" si="0"/>
        <v>0</v>
      </c>
    </row>
    <row r="64" spans="1:6" s="59" customFormat="1" x14ac:dyDescent="0.25">
      <c r="A64" s="60">
        <f t="shared" si="1"/>
        <v>49</v>
      </c>
      <c r="B64" s="61" t="s">
        <v>628</v>
      </c>
      <c r="C64" s="52">
        <v>1</v>
      </c>
      <c r="D64" s="60" t="s">
        <v>6</v>
      </c>
      <c r="E64" s="92"/>
      <c r="F64" s="13">
        <f t="shared" si="0"/>
        <v>0</v>
      </c>
    </row>
    <row r="65" spans="1:6" s="59" customFormat="1" x14ac:dyDescent="0.25">
      <c r="A65" s="60">
        <f t="shared" si="1"/>
        <v>50</v>
      </c>
      <c r="B65" s="61" t="s">
        <v>625</v>
      </c>
      <c r="C65" s="52">
        <v>2</v>
      </c>
      <c r="D65" s="60" t="s">
        <v>6</v>
      </c>
      <c r="E65" s="92"/>
      <c r="F65" s="13">
        <f t="shared" si="0"/>
        <v>0</v>
      </c>
    </row>
    <row r="66" spans="1:6" s="59" customFormat="1" x14ac:dyDescent="0.25">
      <c r="A66" s="60">
        <f t="shared" si="1"/>
        <v>51</v>
      </c>
      <c r="B66" s="61" t="s">
        <v>626</v>
      </c>
      <c r="C66" s="52">
        <v>2</v>
      </c>
      <c r="D66" s="60" t="s">
        <v>6</v>
      </c>
      <c r="E66" s="92"/>
      <c r="F66" s="13">
        <f t="shared" si="0"/>
        <v>0</v>
      </c>
    </row>
    <row r="67" spans="1:6" s="59" customFormat="1" x14ac:dyDescent="0.25">
      <c r="A67" s="60">
        <f t="shared" si="1"/>
        <v>52</v>
      </c>
      <c r="B67" s="61" t="s">
        <v>627</v>
      </c>
      <c r="C67" s="52">
        <v>1</v>
      </c>
      <c r="D67" s="60" t="s">
        <v>6</v>
      </c>
      <c r="E67" s="92"/>
      <c r="F67" s="13">
        <f t="shared" si="0"/>
        <v>0</v>
      </c>
    </row>
    <row r="68" spans="1:6" s="59" customFormat="1" x14ac:dyDescent="0.25">
      <c r="A68" s="60">
        <f t="shared" si="1"/>
        <v>53</v>
      </c>
      <c r="B68" s="61" t="s">
        <v>629</v>
      </c>
      <c r="C68" s="52">
        <v>1</v>
      </c>
      <c r="D68" s="60" t="s">
        <v>6</v>
      </c>
      <c r="E68" s="92"/>
      <c r="F68" s="13">
        <f t="shared" si="0"/>
        <v>0</v>
      </c>
    </row>
    <row r="69" spans="1:6" s="59" customFormat="1" x14ac:dyDescent="0.25">
      <c r="A69" s="60">
        <f t="shared" si="1"/>
        <v>54</v>
      </c>
      <c r="B69" s="61" t="s">
        <v>630</v>
      </c>
      <c r="C69" s="52">
        <v>1</v>
      </c>
      <c r="D69" s="60" t="s">
        <v>6</v>
      </c>
      <c r="E69" s="92"/>
      <c r="F69" s="13">
        <f t="shared" si="0"/>
        <v>0</v>
      </c>
    </row>
    <row r="70" spans="1:6" s="59" customFormat="1" x14ac:dyDescent="0.25">
      <c r="A70" s="60">
        <f t="shared" si="1"/>
        <v>55</v>
      </c>
      <c r="B70" s="61" t="s">
        <v>631</v>
      </c>
      <c r="C70" s="52">
        <v>1</v>
      </c>
      <c r="D70" s="60" t="s">
        <v>6</v>
      </c>
      <c r="E70" s="92"/>
      <c r="F70" s="13">
        <f t="shared" si="0"/>
        <v>0</v>
      </c>
    </row>
    <row r="71" spans="1:6" s="59" customFormat="1" x14ac:dyDescent="0.25">
      <c r="A71" s="60">
        <f t="shared" si="1"/>
        <v>56</v>
      </c>
      <c r="B71" s="61" t="s">
        <v>632</v>
      </c>
      <c r="C71" s="52">
        <v>1</v>
      </c>
      <c r="D71" s="60" t="s">
        <v>6</v>
      </c>
      <c r="E71" s="92"/>
      <c r="F71" s="13">
        <f t="shared" si="0"/>
        <v>0</v>
      </c>
    </row>
    <row r="72" spans="1:6" s="59" customFormat="1" x14ac:dyDescent="0.25">
      <c r="A72" s="60">
        <f t="shared" si="1"/>
        <v>57</v>
      </c>
      <c r="B72" s="61" t="s">
        <v>633</v>
      </c>
      <c r="C72" s="52">
        <v>1</v>
      </c>
      <c r="D72" s="60" t="s">
        <v>6</v>
      </c>
      <c r="E72" s="92"/>
      <c r="F72" s="13">
        <f t="shared" si="0"/>
        <v>0</v>
      </c>
    </row>
    <row r="73" spans="1:6" s="59" customFormat="1" x14ac:dyDescent="0.25">
      <c r="A73" s="60">
        <f t="shared" si="1"/>
        <v>58</v>
      </c>
      <c r="B73" s="61" t="s">
        <v>634</v>
      </c>
      <c r="C73" s="52">
        <v>1</v>
      </c>
      <c r="D73" s="60" t="s">
        <v>6</v>
      </c>
      <c r="E73" s="92"/>
      <c r="F73" s="13">
        <f t="shared" si="0"/>
        <v>0</v>
      </c>
    </row>
    <row r="74" spans="1:6" x14ac:dyDescent="0.25">
      <c r="A74" s="53">
        <f t="shared" si="1"/>
        <v>59</v>
      </c>
      <c r="B74" s="51" t="s">
        <v>14</v>
      </c>
      <c r="C74" s="52">
        <v>35</v>
      </c>
      <c r="D74" s="53" t="s">
        <v>6</v>
      </c>
      <c r="E74" s="91"/>
      <c r="F74" s="13">
        <f t="shared" si="0"/>
        <v>0</v>
      </c>
    </row>
    <row r="75" spans="1:6" x14ac:dyDescent="0.25">
      <c r="A75" s="53">
        <f t="shared" si="1"/>
        <v>60</v>
      </c>
      <c r="B75" s="51" t="s">
        <v>15</v>
      </c>
      <c r="C75" s="52">
        <v>35</v>
      </c>
      <c r="D75" s="53" t="s">
        <v>6</v>
      </c>
      <c r="E75" s="91"/>
      <c r="F75" s="13">
        <f t="shared" si="0"/>
        <v>0</v>
      </c>
    </row>
    <row r="76" spans="1:6" x14ac:dyDescent="0.25">
      <c r="A76" s="53">
        <f t="shared" si="1"/>
        <v>61</v>
      </c>
      <c r="B76" s="51" t="s">
        <v>16</v>
      </c>
      <c r="C76" s="52">
        <v>20</v>
      </c>
      <c r="D76" s="53" t="s">
        <v>6</v>
      </c>
      <c r="E76" s="91"/>
      <c r="F76" s="13">
        <f t="shared" si="0"/>
        <v>0</v>
      </c>
    </row>
    <row r="77" spans="1:6" x14ac:dyDescent="0.25">
      <c r="A77" s="53">
        <f t="shared" si="1"/>
        <v>62</v>
      </c>
      <c r="B77" s="51" t="s">
        <v>17</v>
      </c>
      <c r="C77" s="52">
        <v>20</v>
      </c>
      <c r="D77" s="53" t="s">
        <v>6</v>
      </c>
      <c r="E77" s="91"/>
      <c r="F77" s="13">
        <f t="shared" si="0"/>
        <v>0</v>
      </c>
    </row>
    <row r="78" spans="1:6" x14ac:dyDescent="0.25">
      <c r="A78" s="53">
        <f t="shared" si="1"/>
        <v>63</v>
      </c>
      <c r="B78" s="51" t="s">
        <v>18</v>
      </c>
      <c r="C78" s="52">
        <v>2</v>
      </c>
      <c r="D78" s="53" t="s">
        <v>6</v>
      </c>
      <c r="E78" s="91"/>
      <c r="F78" s="13">
        <f t="shared" si="0"/>
        <v>0</v>
      </c>
    </row>
    <row r="79" spans="1:6" x14ac:dyDescent="0.25">
      <c r="A79" s="53">
        <f t="shared" si="1"/>
        <v>64</v>
      </c>
      <c r="B79" s="51" t="s">
        <v>19</v>
      </c>
      <c r="C79" s="52">
        <v>2</v>
      </c>
      <c r="D79" s="53" t="s">
        <v>6</v>
      </c>
      <c r="E79" s="91"/>
      <c r="F79" s="13">
        <f t="shared" si="0"/>
        <v>0</v>
      </c>
    </row>
    <row r="80" spans="1:6" x14ac:dyDescent="0.25">
      <c r="A80" s="53">
        <f t="shared" si="1"/>
        <v>65</v>
      </c>
      <c r="B80" s="51" t="s">
        <v>20</v>
      </c>
      <c r="C80" s="52">
        <v>2</v>
      </c>
      <c r="D80" s="53" t="s">
        <v>6</v>
      </c>
      <c r="E80" s="91"/>
      <c r="F80" s="13">
        <f t="shared" si="0"/>
        <v>0</v>
      </c>
    </row>
    <row r="81" spans="1:6" x14ac:dyDescent="0.25">
      <c r="A81" s="120" t="s">
        <v>645</v>
      </c>
      <c r="B81" s="121"/>
      <c r="C81" s="121"/>
      <c r="D81" s="121"/>
      <c r="E81" s="122"/>
      <c r="F81" s="70">
        <f>SUM(F16:F80)</f>
        <v>0</v>
      </c>
    </row>
    <row r="82" spans="1:6" x14ac:dyDescent="0.25">
      <c r="A82" s="123" t="s">
        <v>295</v>
      </c>
      <c r="B82" s="124"/>
      <c r="C82" s="124"/>
      <c r="D82" s="124"/>
      <c r="E82" s="125"/>
      <c r="F82" s="71">
        <f>F81*0.22</f>
        <v>0</v>
      </c>
    </row>
    <row r="83" spans="1:6" x14ac:dyDescent="0.25">
      <c r="A83" s="126" t="s">
        <v>646</v>
      </c>
      <c r="B83" s="127"/>
      <c r="C83" s="127"/>
      <c r="D83" s="127"/>
      <c r="E83" s="128"/>
      <c r="F83" s="72">
        <f>SUM(F81:F82)</f>
        <v>0</v>
      </c>
    </row>
    <row r="85" spans="1:6" x14ac:dyDescent="0.25">
      <c r="A85" s="118" t="s">
        <v>510</v>
      </c>
      <c r="B85" s="118"/>
      <c r="C85" s="118"/>
      <c r="D85" s="118"/>
      <c r="E85" s="118"/>
      <c r="F85" s="118"/>
    </row>
    <row r="86" spans="1:6" x14ac:dyDescent="0.25">
      <c r="A86" s="118"/>
      <c r="B86" s="118"/>
      <c r="C86" s="118"/>
      <c r="D86" s="118"/>
      <c r="E86" s="118"/>
      <c r="F86" s="118"/>
    </row>
    <row r="87" spans="1:6" x14ac:dyDescent="0.25">
      <c r="A87" s="118"/>
      <c r="B87" s="118"/>
      <c r="C87" s="118"/>
      <c r="D87" s="118"/>
      <c r="E87" s="118"/>
      <c r="F87" s="118"/>
    </row>
    <row r="88" spans="1:6" x14ac:dyDescent="0.25">
      <c r="A88" s="118"/>
      <c r="B88" s="118"/>
      <c r="C88" s="118"/>
      <c r="D88" s="118"/>
      <c r="E88" s="118"/>
      <c r="F88" s="118"/>
    </row>
    <row r="89" spans="1:6" x14ac:dyDescent="0.25">
      <c r="A89" s="118"/>
      <c r="B89" s="118"/>
      <c r="C89" s="118"/>
      <c r="D89" s="118"/>
      <c r="E89" s="118"/>
      <c r="F89" s="118"/>
    </row>
    <row r="90" spans="1:6" x14ac:dyDescent="0.25">
      <c r="A90" s="118"/>
      <c r="B90" s="118"/>
      <c r="C90" s="118"/>
      <c r="D90" s="118"/>
      <c r="E90" s="118"/>
      <c r="F90" s="118"/>
    </row>
    <row r="91" spans="1:6" x14ac:dyDescent="0.25">
      <c r="A91" s="118"/>
      <c r="B91" s="118"/>
      <c r="C91" s="118"/>
      <c r="D91" s="118"/>
      <c r="E91" s="118"/>
      <c r="F91" s="118"/>
    </row>
    <row r="92" spans="1:6" x14ac:dyDescent="0.25">
      <c r="A92" s="94"/>
      <c r="B92" s="94"/>
      <c r="C92" s="94"/>
      <c r="D92" s="94"/>
      <c r="E92" s="94"/>
      <c r="F92" s="94"/>
    </row>
    <row r="93" spans="1:6" x14ac:dyDescent="0.25">
      <c r="A93" s="97"/>
      <c r="B93" s="97"/>
      <c r="C93" s="97"/>
      <c r="D93" s="98"/>
      <c r="E93" s="99"/>
      <c r="F93" s="97"/>
    </row>
    <row r="94" spans="1:6" x14ac:dyDescent="0.25">
      <c r="A94" s="111" t="s">
        <v>515</v>
      </c>
      <c r="B94" s="111"/>
      <c r="C94" s="96"/>
      <c r="D94" s="96"/>
      <c r="E94" s="96" t="s">
        <v>513</v>
      </c>
      <c r="F94" s="96"/>
    </row>
    <row r="95" spans="1:6" x14ac:dyDescent="0.25">
      <c r="A95" s="111" t="s">
        <v>514</v>
      </c>
      <c r="B95" s="111"/>
      <c r="C95" s="95" t="s">
        <v>512</v>
      </c>
      <c r="D95" s="96"/>
      <c r="E95" s="111" t="s">
        <v>511</v>
      </c>
      <c r="F95" s="111"/>
    </row>
    <row r="96" spans="1:6" x14ac:dyDescent="0.25">
      <c r="A96" s="96"/>
      <c r="B96" s="96"/>
      <c r="C96" s="96"/>
      <c r="D96" s="96"/>
      <c r="E96" s="96"/>
      <c r="F96" s="96"/>
    </row>
    <row r="97" spans="1:6" x14ac:dyDescent="0.25">
      <c r="A97" s="73"/>
      <c r="C97" s="74"/>
      <c r="E97" s="75"/>
      <c r="F97" s="76"/>
    </row>
    <row r="98" spans="1:6" x14ac:dyDescent="0.25">
      <c r="A98" s="73"/>
      <c r="B98" s="77"/>
      <c r="C98" s="74"/>
      <c r="E98" s="75"/>
      <c r="F98" s="76"/>
    </row>
    <row r="99" spans="1:6" x14ac:dyDescent="0.25">
      <c r="A99" s="73"/>
      <c r="B99" s="77"/>
      <c r="C99" s="74"/>
      <c r="E99" s="75"/>
      <c r="F99" s="76"/>
    </row>
    <row r="100" spans="1:6" x14ac:dyDescent="0.25">
      <c r="A100" s="73"/>
      <c r="B100" s="77"/>
      <c r="C100" s="74"/>
      <c r="E100" s="75"/>
      <c r="F100" s="76"/>
    </row>
    <row r="101" spans="1:6" x14ac:dyDescent="0.25">
      <c r="A101" s="73"/>
      <c r="B101" s="77"/>
      <c r="C101" s="74"/>
      <c r="E101" s="75"/>
      <c r="F101" s="76"/>
    </row>
    <row r="102" spans="1:6" x14ac:dyDescent="0.25">
      <c r="A102" s="73"/>
      <c r="B102" s="77"/>
      <c r="C102" s="74"/>
      <c r="E102" s="75"/>
      <c r="F102" s="76"/>
    </row>
    <row r="103" spans="1:6" x14ac:dyDescent="0.25">
      <c r="A103" s="73"/>
      <c r="B103" s="77"/>
      <c r="C103" s="74"/>
      <c r="E103" s="75"/>
      <c r="F103" s="76"/>
    </row>
    <row r="104" spans="1:6" x14ac:dyDescent="0.25">
      <c r="A104" s="73"/>
      <c r="B104" s="77"/>
      <c r="C104" s="74"/>
      <c r="E104" s="75"/>
      <c r="F104" s="76"/>
    </row>
    <row r="105" spans="1:6" x14ac:dyDescent="0.25">
      <c r="A105" s="73"/>
      <c r="B105" s="77"/>
      <c r="C105" s="74"/>
      <c r="E105" s="75"/>
      <c r="F105" s="76"/>
    </row>
    <row r="106" spans="1:6" x14ac:dyDescent="0.25">
      <c r="A106" s="73"/>
      <c r="B106" s="77"/>
      <c r="C106" s="74"/>
      <c r="E106" s="75"/>
      <c r="F106" s="76"/>
    </row>
  </sheetData>
  <sheetProtection algorithmName="SHA-512" hashValue="KHqcrSuOpRcYRd2EhS3L59O67aM5xWVRC1iMoUrqtoRqyFZoEkZzYPKOwllKfzkXg9eq1zJilAuNT9iJD5W67w==" saltValue="fQeWlWw/p+YpYwPUCTxt8g==" spinCount="100000" sheet="1" objects="1" scenarios="1"/>
  <mergeCells count="15">
    <mergeCell ref="A94:B94"/>
    <mergeCell ref="A95:B95"/>
    <mergeCell ref="E95:F95"/>
    <mergeCell ref="A85:F91"/>
    <mergeCell ref="A9:F9"/>
    <mergeCell ref="A10:F13"/>
    <mergeCell ref="A14:F14"/>
    <mergeCell ref="A81:E81"/>
    <mergeCell ref="A82:E82"/>
    <mergeCell ref="A83:E83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27"/>
  <sheetViews>
    <sheetView topLeftCell="A178" zoomScale="115" zoomScaleNormal="115" workbookViewId="0">
      <selection activeCell="F204" sqref="F204"/>
    </sheetView>
  </sheetViews>
  <sheetFormatPr defaultColWidth="9.140625" defaultRowHeight="15" x14ac:dyDescent="0.25"/>
  <cols>
    <col min="1" max="1" width="9.140625" style="45"/>
    <col min="2" max="2" width="59" bestFit="1" customWidth="1"/>
    <col min="4" max="4" width="6.28515625" style="45" customWidth="1"/>
    <col min="5" max="5" width="19.140625" customWidth="1"/>
    <col min="6" max="6" width="20.570312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504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672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390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s="59" customFormat="1" x14ac:dyDescent="0.25">
      <c r="A16" s="57">
        <v>1</v>
      </c>
      <c r="B16" s="61" t="s">
        <v>532</v>
      </c>
      <c r="C16" s="52">
        <v>2</v>
      </c>
      <c r="D16" s="60" t="s">
        <v>6</v>
      </c>
      <c r="E16" s="92"/>
      <c r="F16" s="78">
        <f t="shared" ref="F16:F79" si="0">E16*C16</f>
        <v>0</v>
      </c>
    </row>
    <row r="17" spans="1:6" s="59" customFormat="1" x14ac:dyDescent="0.25">
      <c r="A17" s="57">
        <f t="shared" ref="A17:A79" si="1">+A16+1</f>
        <v>2</v>
      </c>
      <c r="B17" s="61" t="s">
        <v>533</v>
      </c>
      <c r="C17" s="52">
        <v>2</v>
      </c>
      <c r="D17" s="60" t="s">
        <v>6</v>
      </c>
      <c r="E17" s="92"/>
      <c r="F17" s="78">
        <f t="shared" si="0"/>
        <v>0</v>
      </c>
    </row>
    <row r="18" spans="1:6" s="59" customFormat="1" x14ac:dyDescent="0.25">
      <c r="A18" s="57">
        <f t="shared" si="1"/>
        <v>3</v>
      </c>
      <c r="B18" s="61" t="s">
        <v>534</v>
      </c>
      <c r="C18" s="52">
        <v>1</v>
      </c>
      <c r="D18" s="60" t="s">
        <v>6</v>
      </c>
      <c r="E18" s="92"/>
      <c r="F18" s="78">
        <f t="shared" si="0"/>
        <v>0</v>
      </c>
    </row>
    <row r="19" spans="1:6" s="59" customFormat="1" x14ac:dyDescent="0.25">
      <c r="A19" s="57">
        <f t="shared" si="1"/>
        <v>4</v>
      </c>
      <c r="B19" s="61" t="s">
        <v>535</v>
      </c>
      <c r="C19" s="52">
        <v>1</v>
      </c>
      <c r="D19" s="60" t="s">
        <v>6</v>
      </c>
      <c r="E19" s="92"/>
      <c r="F19" s="78">
        <f t="shared" si="0"/>
        <v>0</v>
      </c>
    </row>
    <row r="20" spans="1:6" s="59" customFormat="1" x14ac:dyDescent="0.25">
      <c r="A20" s="57">
        <f t="shared" si="1"/>
        <v>5</v>
      </c>
      <c r="B20" s="61" t="s">
        <v>536</v>
      </c>
      <c r="C20" s="52">
        <v>2</v>
      </c>
      <c r="D20" s="60" t="s">
        <v>6</v>
      </c>
      <c r="E20" s="92"/>
      <c r="F20" s="78">
        <f t="shared" si="0"/>
        <v>0</v>
      </c>
    </row>
    <row r="21" spans="1:6" s="59" customFormat="1" x14ac:dyDescent="0.25">
      <c r="A21" s="57">
        <f t="shared" si="1"/>
        <v>6</v>
      </c>
      <c r="B21" s="61" t="s">
        <v>543</v>
      </c>
      <c r="C21" s="52">
        <v>2</v>
      </c>
      <c r="D21" s="60" t="s">
        <v>6</v>
      </c>
      <c r="E21" s="92"/>
      <c r="F21" s="78">
        <f t="shared" si="0"/>
        <v>0</v>
      </c>
    </row>
    <row r="22" spans="1:6" s="59" customFormat="1" x14ac:dyDescent="0.25">
      <c r="A22" s="57">
        <f t="shared" si="1"/>
        <v>7</v>
      </c>
      <c r="B22" s="61" t="s">
        <v>537</v>
      </c>
      <c r="C22" s="52">
        <v>1</v>
      </c>
      <c r="D22" s="60" t="s">
        <v>6</v>
      </c>
      <c r="E22" s="92"/>
      <c r="F22" s="78">
        <f t="shared" si="0"/>
        <v>0</v>
      </c>
    </row>
    <row r="23" spans="1:6" s="59" customFormat="1" x14ac:dyDescent="0.25">
      <c r="A23" s="57">
        <f t="shared" si="1"/>
        <v>8</v>
      </c>
      <c r="B23" s="61" t="s">
        <v>538</v>
      </c>
      <c r="C23" s="52">
        <v>1</v>
      </c>
      <c r="D23" s="60" t="s">
        <v>6</v>
      </c>
      <c r="E23" s="92"/>
      <c r="F23" s="78">
        <f t="shared" si="0"/>
        <v>0</v>
      </c>
    </row>
    <row r="24" spans="1:6" x14ac:dyDescent="0.25">
      <c r="A24" s="50">
        <f t="shared" si="1"/>
        <v>9</v>
      </c>
      <c r="B24" s="51" t="s">
        <v>21</v>
      </c>
      <c r="C24" s="52">
        <v>1</v>
      </c>
      <c r="D24" s="53" t="s">
        <v>6</v>
      </c>
      <c r="E24" s="91"/>
      <c r="F24" s="78">
        <f t="shared" si="0"/>
        <v>0</v>
      </c>
    </row>
    <row r="25" spans="1:6" x14ac:dyDescent="0.25">
      <c r="A25" s="50">
        <f t="shared" si="1"/>
        <v>10</v>
      </c>
      <c r="B25" s="51" t="s">
        <v>22</v>
      </c>
      <c r="C25" s="52">
        <v>1</v>
      </c>
      <c r="D25" s="53" t="s">
        <v>6</v>
      </c>
      <c r="E25" s="91"/>
      <c r="F25" s="78">
        <f t="shared" si="0"/>
        <v>0</v>
      </c>
    </row>
    <row r="26" spans="1:6" x14ac:dyDescent="0.25">
      <c r="A26" s="50">
        <f t="shared" si="1"/>
        <v>11</v>
      </c>
      <c r="B26" s="51" t="s">
        <v>23</v>
      </c>
      <c r="C26" s="52">
        <v>0</v>
      </c>
      <c r="D26" s="53" t="s">
        <v>6</v>
      </c>
      <c r="E26" s="91"/>
      <c r="F26" s="78">
        <f t="shared" si="0"/>
        <v>0</v>
      </c>
    </row>
    <row r="27" spans="1:6" x14ac:dyDescent="0.25">
      <c r="A27" s="50">
        <f t="shared" si="1"/>
        <v>12</v>
      </c>
      <c r="B27" s="51" t="s">
        <v>24</v>
      </c>
      <c r="C27" s="52">
        <v>1</v>
      </c>
      <c r="D27" s="53" t="s">
        <v>6</v>
      </c>
      <c r="E27" s="91"/>
      <c r="F27" s="78">
        <f t="shared" si="0"/>
        <v>0</v>
      </c>
    </row>
    <row r="28" spans="1:6" x14ac:dyDescent="0.25">
      <c r="A28" s="50">
        <f t="shared" si="1"/>
        <v>13</v>
      </c>
      <c r="B28" s="51" t="s">
        <v>25</v>
      </c>
      <c r="C28" s="52">
        <v>1</v>
      </c>
      <c r="D28" s="53" t="s">
        <v>6</v>
      </c>
      <c r="E28" s="91"/>
      <c r="F28" s="78">
        <f t="shared" si="0"/>
        <v>0</v>
      </c>
    </row>
    <row r="29" spans="1:6" x14ac:dyDescent="0.25">
      <c r="A29" s="50">
        <f t="shared" si="1"/>
        <v>14</v>
      </c>
      <c r="B29" s="51" t="s">
        <v>26</v>
      </c>
      <c r="C29" s="52">
        <v>1</v>
      </c>
      <c r="D29" s="53" t="s">
        <v>6</v>
      </c>
      <c r="E29" s="91"/>
      <c r="F29" s="78">
        <f t="shared" si="0"/>
        <v>0</v>
      </c>
    </row>
    <row r="30" spans="1:6" x14ac:dyDescent="0.25">
      <c r="A30" s="50">
        <f t="shared" si="1"/>
        <v>15</v>
      </c>
      <c r="B30" s="51" t="s">
        <v>27</v>
      </c>
      <c r="C30" s="52">
        <v>1</v>
      </c>
      <c r="D30" s="53" t="s">
        <v>6</v>
      </c>
      <c r="E30" s="91"/>
      <c r="F30" s="78">
        <f t="shared" si="0"/>
        <v>0</v>
      </c>
    </row>
    <row r="31" spans="1:6" x14ac:dyDescent="0.25">
      <c r="A31" s="50">
        <f t="shared" si="1"/>
        <v>16</v>
      </c>
      <c r="B31" s="51" t="s">
        <v>28</v>
      </c>
      <c r="C31" s="52">
        <v>1</v>
      </c>
      <c r="D31" s="53" t="s">
        <v>6</v>
      </c>
      <c r="E31" s="91"/>
      <c r="F31" s="78">
        <f t="shared" si="0"/>
        <v>0</v>
      </c>
    </row>
    <row r="32" spans="1:6" x14ac:dyDescent="0.25">
      <c r="A32" s="50">
        <f t="shared" si="1"/>
        <v>17</v>
      </c>
      <c r="B32" s="51" t="s">
        <v>29</v>
      </c>
      <c r="C32" s="52">
        <v>1</v>
      </c>
      <c r="D32" s="53" t="s">
        <v>6</v>
      </c>
      <c r="E32" s="91"/>
      <c r="F32" s="78">
        <f t="shared" si="0"/>
        <v>0</v>
      </c>
    </row>
    <row r="33" spans="1:6" x14ac:dyDescent="0.25">
      <c r="A33" s="50">
        <f t="shared" si="1"/>
        <v>18</v>
      </c>
      <c r="B33" s="51" t="s">
        <v>30</v>
      </c>
      <c r="C33" s="52">
        <v>1</v>
      </c>
      <c r="D33" s="53" t="s">
        <v>6</v>
      </c>
      <c r="E33" s="91"/>
      <c r="F33" s="78">
        <f t="shared" si="0"/>
        <v>0</v>
      </c>
    </row>
    <row r="34" spans="1:6" x14ac:dyDescent="0.25">
      <c r="A34" s="50">
        <f t="shared" si="1"/>
        <v>19</v>
      </c>
      <c r="B34" s="51" t="s">
        <v>31</v>
      </c>
      <c r="C34" s="52">
        <v>1</v>
      </c>
      <c r="D34" s="53" t="s">
        <v>6</v>
      </c>
      <c r="E34" s="91"/>
      <c r="F34" s="78">
        <f t="shared" si="0"/>
        <v>0</v>
      </c>
    </row>
    <row r="35" spans="1:6" x14ac:dyDescent="0.25">
      <c r="A35" s="50">
        <f t="shared" si="1"/>
        <v>20</v>
      </c>
      <c r="B35" s="51" t="s">
        <v>539</v>
      </c>
      <c r="C35" s="52">
        <v>1</v>
      </c>
      <c r="D35" s="53" t="s">
        <v>6</v>
      </c>
      <c r="E35" s="91"/>
      <c r="F35" s="78">
        <f t="shared" si="0"/>
        <v>0</v>
      </c>
    </row>
    <row r="36" spans="1:6" x14ac:dyDescent="0.25">
      <c r="A36" s="50">
        <f t="shared" si="1"/>
        <v>21</v>
      </c>
      <c r="B36" s="51" t="s">
        <v>32</v>
      </c>
      <c r="C36" s="52">
        <v>1</v>
      </c>
      <c r="D36" s="53" t="s">
        <v>6</v>
      </c>
      <c r="E36" s="91"/>
      <c r="F36" s="78">
        <f t="shared" si="0"/>
        <v>0</v>
      </c>
    </row>
    <row r="37" spans="1:6" x14ac:dyDescent="0.25">
      <c r="A37" s="50">
        <f t="shared" si="1"/>
        <v>22</v>
      </c>
      <c r="B37" s="51" t="s">
        <v>33</v>
      </c>
      <c r="C37" s="52">
        <v>1</v>
      </c>
      <c r="D37" s="53" t="s">
        <v>6</v>
      </c>
      <c r="E37" s="91"/>
      <c r="F37" s="78">
        <f t="shared" si="0"/>
        <v>0</v>
      </c>
    </row>
    <row r="38" spans="1:6" x14ac:dyDescent="0.25">
      <c r="A38" s="50">
        <f t="shared" si="1"/>
        <v>23</v>
      </c>
      <c r="B38" s="51" t="s">
        <v>34</v>
      </c>
      <c r="C38" s="52">
        <v>1</v>
      </c>
      <c r="D38" s="53" t="s">
        <v>6</v>
      </c>
      <c r="E38" s="91"/>
      <c r="F38" s="78">
        <f t="shared" si="0"/>
        <v>0</v>
      </c>
    </row>
    <row r="39" spans="1:6" x14ac:dyDescent="0.25">
      <c r="A39" s="50">
        <f t="shared" si="1"/>
        <v>24</v>
      </c>
      <c r="B39" s="51" t="s">
        <v>35</v>
      </c>
      <c r="C39" s="52">
        <v>2</v>
      </c>
      <c r="D39" s="53" t="s">
        <v>6</v>
      </c>
      <c r="E39" s="91"/>
      <c r="F39" s="78">
        <f t="shared" si="0"/>
        <v>0</v>
      </c>
    </row>
    <row r="40" spans="1:6" x14ac:dyDescent="0.25">
      <c r="A40" s="50">
        <f t="shared" si="1"/>
        <v>25</v>
      </c>
      <c r="B40" s="51" t="s">
        <v>36</v>
      </c>
      <c r="C40" s="52">
        <v>2</v>
      </c>
      <c r="D40" s="53" t="s">
        <v>6</v>
      </c>
      <c r="E40" s="91"/>
      <c r="F40" s="78">
        <f t="shared" si="0"/>
        <v>0</v>
      </c>
    </row>
    <row r="41" spans="1:6" x14ac:dyDescent="0.25">
      <c r="A41" s="50">
        <f t="shared" si="1"/>
        <v>26</v>
      </c>
      <c r="B41" s="51" t="s">
        <v>37</v>
      </c>
      <c r="C41" s="52">
        <v>1</v>
      </c>
      <c r="D41" s="53" t="s">
        <v>6</v>
      </c>
      <c r="E41" s="91"/>
      <c r="F41" s="78">
        <f t="shared" si="0"/>
        <v>0</v>
      </c>
    </row>
    <row r="42" spans="1:6" x14ac:dyDescent="0.25">
      <c r="A42" s="50">
        <f t="shared" si="1"/>
        <v>27</v>
      </c>
      <c r="B42" s="51" t="s">
        <v>38</v>
      </c>
      <c r="C42" s="52">
        <v>2</v>
      </c>
      <c r="D42" s="53" t="s">
        <v>6</v>
      </c>
      <c r="E42" s="91"/>
      <c r="F42" s="78">
        <f t="shared" si="0"/>
        <v>0</v>
      </c>
    </row>
    <row r="43" spans="1:6" x14ac:dyDescent="0.25">
      <c r="A43" s="50">
        <f t="shared" si="1"/>
        <v>28</v>
      </c>
      <c r="B43" s="55" t="s">
        <v>648</v>
      </c>
      <c r="C43" s="52">
        <v>2</v>
      </c>
      <c r="D43" s="53" t="s">
        <v>6</v>
      </c>
      <c r="E43" s="91"/>
      <c r="F43" s="78">
        <f t="shared" si="0"/>
        <v>0</v>
      </c>
    </row>
    <row r="44" spans="1:6" x14ac:dyDescent="0.25">
      <c r="A44" s="50">
        <f t="shared" si="1"/>
        <v>29</v>
      </c>
      <c r="B44" s="51" t="s">
        <v>649</v>
      </c>
      <c r="C44" s="52">
        <v>2</v>
      </c>
      <c r="D44" s="53" t="s">
        <v>6</v>
      </c>
      <c r="E44" s="91"/>
      <c r="F44" s="78">
        <f t="shared" si="0"/>
        <v>0</v>
      </c>
    </row>
    <row r="45" spans="1:6" x14ac:dyDescent="0.25">
      <c r="A45" s="50">
        <f t="shared" si="1"/>
        <v>30</v>
      </c>
      <c r="B45" s="51" t="s">
        <v>650</v>
      </c>
      <c r="C45" s="52">
        <v>3</v>
      </c>
      <c r="D45" s="53" t="s">
        <v>6</v>
      </c>
      <c r="E45" s="91"/>
      <c r="F45" s="78">
        <f t="shared" si="0"/>
        <v>0</v>
      </c>
    </row>
    <row r="46" spans="1:6" x14ac:dyDescent="0.25">
      <c r="A46" s="50">
        <f t="shared" si="1"/>
        <v>31</v>
      </c>
      <c r="B46" s="51" t="s">
        <v>651</v>
      </c>
      <c r="C46" s="52">
        <v>1</v>
      </c>
      <c r="D46" s="53" t="s">
        <v>6</v>
      </c>
      <c r="E46" s="91"/>
      <c r="F46" s="78">
        <f t="shared" si="0"/>
        <v>0</v>
      </c>
    </row>
    <row r="47" spans="1:6" x14ac:dyDescent="0.25">
      <c r="A47" s="50">
        <f t="shared" si="1"/>
        <v>32</v>
      </c>
      <c r="B47" s="51" t="s">
        <v>652</v>
      </c>
      <c r="C47" s="52">
        <v>1</v>
      </c>
      <c r="D47" s="53" t="s">
        <v>6</v>
      </c>
      <c r="E47" s="91"/>
      <c r="F47" s="78">
        <f t="shared" si="0"/>
        <v>0</v>
      </c>
    </row>
    <row r="48" spans="1:6" x14ac:dyDescent="0.25">
      <c r="A48" s="50">
        <f t="shared" si="1"/>
        <v>33</v>
      </c>
      <c r="B48" s="55" t="s">
        <v>653</v>
      </c>
      <c r="C48" s="52">
        <v>1</v>
      </c>
      <c r="D48" s="53" t="s">
        <v>6</v>
      </c>
      <c r="E48" s="91"/>
      <c r="F48" s="78">
        <f t="shared" si="0"/>
        <v>0</v>
      </c>
    </row>
    <row r="49" spans="1:6" x14ac:dyDescent="0.25">
      <c r="A49" s="50">
        <f t="shared" si="1"/>
        <v>34</v>
      </c>
      <c r="B49" s="51" t="s">
        <v>654</v>
      </c>
      <c r="C49" s="52">
        <v>1</v>
      </c>
      <c r="D49" s="53" t="s">
        <v>6</v>
      </c>
      <c r="E49" s="91"/>
      <c r="F49" s="78">
        <f t="shared" si="0"/>
        <v>0</v>
      </c>
    </row>
    <row r="50" spans="1:6" x14ac:dyDescent="0.25">
      <c r="A50" s="50">
        <f t="shared" si="1"/>
        <v>35</v>
      </c>
      <c r="B50" s="51" t="s">
        <v>655</v>
      </c>
      <c r="C50" s="52">
        <v>1</v>
      </c>
      <c r="D50" s="53" t="s">
        <v>6</v>
      </c>
      <c r="E50" s="91"/>
      <c r="F50" s="78">
        <f t="shared" si="0"/>
        <v>0</v>
      </c>
    </row>
    <row r="51" spans="1:6" x14ac:dyDescent="0.25">
      <c r="A51" s="50">
        <f t="shared" si="1"/>
        <v>36</v>
      </c>
      <c r="B51" s="51" t="s">
        <v>656</v>
      </c>
      <c r="C51" s="52">
        <v>1</v>
      </c>
      <c r="D51" s="53" t="s">
        <v>6</v>
      </c>
      <c r="E51" s="91"/>
      <c r="F51" s="78">
        <f t="shared" si="0"/>
        <v>0</v>
      </c>
    </row>
    <row r="52" spans="1:6" x14ac:dyDescent="0.25">
      <c r="A52" s="50">
        <f t="shared" si="1"/>
        <v>37</v>
      </c>
      <c r="B52" s="51" t="s">
        <v>657</v>
      </c>
      <c r="C52" s="52">
        <v>1</v>
      </c>
      <c r="D52" s="53" t="s">
        <v>6</v>
      </c>
      <c r="E52" s="91"/>
      <c r="F52" s="78">
        <f t="shared" si="0"/>
        <v>0</v>
      </c>
    </row>
    <row r="53" spans="1:6" x14ac:dyDescent="0.25">
      <c r="A53" s="50">
        <f t="shared" si="1"/>
        <v>38</v>
      </c>
      <c r="B53" s="51" t="s">
        <v>39</v>
      </c>
      <c r="C53" s="52">
        <v>5</v>
      </c>
      <c r="D53" s="53" t="s">
        <v>6</v>
      </c>
      <c r="E53" s="91"/>
      <c r="F53" s="78">
        <f t="shared" si="0"/>
        <v>0</v>
      </c>
    </row>
    <row r="54" spans="1:6" x14ac:dyDescent="0.25">
      <c r="A54" s="50">
        <f t="shared" si="1"/>
        <v>39</v>
      </c>
      <c r="B54" s="51" t="s">
        <v>40</v>
      </c>
      <c r="C54" s="52">
        <v>3</v>
      </c>
      <c r="D54" s="53" t="s">
        <v>6</v>
      </c>
      <c r="E54" s="91"/>
      <c r="F54" s="78">
        <f t="shared" si="0"/>
        <v>0</v>
      </c>
    </row>
    <row r="55" spans="1:6" x14ac:dyDescent="0.25">
      <c r="A55" s="50">
        <f t="shared" si="1"/>
        <v>40</v>
      </c>
      <c r="B55" s="51" t="s">
        <v>262</v>
      </c>
      <c r="C55" s="52">
        <v>1</v>
      </c>
      <c r="D55" s="53" t="s">
        <v>6</v>
      </c>
      <c r="E55" s="91"/>
      <c r="F55" s="78">
        <f t="shared" si="0"/>
        <v>0</v>
      </c>
    </row>
    <row r="56" spans="1:6" x14ac:dyDescent="0.25">
      <c r="A56" s="50">
        <f t="shared" si="1"/>
        <v>41</v>
      </c>
      <c r="B56" s="51" t="s">
        <v>263</v>
      </c>
      <c r="C56" s="52">
        <v>1</v>
      </c>
      <c r="D56" s="53" t="s">
        <v>6</v>
      </c>
      <c r="E56" s="91"/>
      <c r="F56" s="78">
        <f t="shared" si="0"/>
        <v>0</v>
      </c>
    </row>
    <row r="57" spans="1:6" x14ac:dyDescent="0.25">
      <c r="A57" s="50">
        <f t="shared" si="1"/>
        <v>42</v>
      </c>
      <c r="B57" s="55" t="s">
        <v>179</v>
      </c>
      <c r="C57" s="52">
        <v>10</v>
      </c>
      <c r="D57" s="53" t="s">
        <v>6</v>
      </c>
      <c r="E57" s="91"/>
      <c r="F57" s="78">
        <f t="shared" si="0"/>
        <v>0</v>
      </c>
    </row>
    <row r="58" spans="1:6" x14ac:dyDescent="0.25">
      <c r="A58" s="50">
        <f t="shared" si="1"/>
        <v>43</v>
      </c>
      <c r="B58" s="51" t="s">
        <v>41</v>
      </c>
      <c r="C58" s="52">
        <v>5</v>
      </c>
      <c r="D58" s="53" t="s">
        <v>6</v>
      </c>
      <c r="E58" s="91"/>
      <c r="F58" s="78">
        <f t="shared" si="0"/>
        <v>0</v>
      </c>
    </row>
    <row r="59" spans="1:6" x14ac:dyDescent="0.25">
      <c r="A59" s="50">
        <f t="shared" si="1"/>
        <v>44</v>
      </c>
      <c r="B59" s="51" t="s">
        <v>540</v>
      </c>
      <c r="C59" s="52">
        <v>5</v>
      </c>
      <c r="D59" s="53" t="s">
        <v>6</v>
      </c>
      <c r="E59" s="91"/>
      <c r="F59" s="78">
        <f t="shared" si="0"/>
        <v>0</v>
      </c>
    </row>
    <row r="60" spans="1:6" x14ac:dyDescent="0.25">
      <c r="A60" s="50">
        <f t="shared" si="1"/>
        <v>45</v>
      </c>
      <c r="B60" s="51" t="s">
        <v>541</v>
      </c>
      <c r="C60" s="52">
        <v>5</v>
      </c>
      <c r="D60" s="53" t="s">
        <v>6</v>
      </c>
      <c r="E60" s="91"/>
      <c r="F60" s="78">
        <f t="shared" si="0"/>
        <v>0</v>
      </c>
    </row>
    <row r="61" spans="1:6" x14ac:dyDescent="0.25">
      <c r="A61" s="50">
        <f t="shared" si="1"/>
        <v>46</v>
      </c>
      <c r="B61" s="51" t="s">
        <v>42</v>
      </c>
      <c r="C61" s="52">
        <v>1</v>
      </c>
      <c r="D61" s="53" t="s">
        <v>6</v>
      </c>
      <c r="E61" s="91"/>
      <c r="F61" s="78">
        <f t="shared" si="0"/>
        <v>0</v>
      </c>
    </row>
    <row r="62" spans="1:6" x14ac:dyDescent="0.25">
      <c r="A62" s="50">
        <f t="shared" si="1"/>
        <v>47</v>
      </c>
      <c r="B62" s="51" t="s">
        <v>43</v>
      </c>
      <c r="C62" s="52">
        <v>1</v>
      </c>
      <c r="D62" s="53" t="s">
        <v>6</v>
      </c>
      <c r="E62" s="91"/>
      <c r="F62" s="78">
        <f t="shared" si="0"/>
        <v>0</v>
      </c>
    </row>
    <row r="63" spans="1:6" x14ac:dyDescent="0.25">
      <c r="A63" s="50">
        <f t="shared" si="1"/>
        <v>48</v>
      </c>
      <c r="B63" s="51" t="s">
        <v>44</v>
      </c>
      <c r="C63" s="52">
        <v>1</v>
      </c>
      <c r="D63" s="53" t="s">
        <v>6</v>
      </c>
      <c r="E63" s="91"/>
      <c r="F63" s="78">
        <f t="shared" si="0"/>
        <v>0</v>
      </c>
    </row>
    <row r="64" spans="1:6" x14ac:dyDescent="0.25">
      <c r="A64" s="50">
        <f t="shared" si="1"/>
        <v>49</v>
      </c>
      <c r="B64" s="51" t="s">
        <v>45</v>
      </c>
      <c r="C64" s="52">
        <v>1</v>
      </c>
      <c r="D64" s="53" t="s">
        <v>6</v>
      </c>
      <c r="E64" s="91"/>
      <c r="F64" s="78">
        <f t="shared" si="0"/>
        <v>0</v>
      </c>
    </row>
    <row r="65" spans="1:6" x14ac:dyDescent="0.25">
      <c r="A65" s="50">
        <f t="shared" si="1"/>
        <v>50</v>
      </c>
      <c r="B65" s="51" t="s">
        <v>46</v>
      </c>
      <c r="C65" s="52">
        <v>2</v>
      </c>
      <c r="D65" s="53" t="s">
        <v>6</v>
      </c>
      <c r="E65" s="91"/>
      <c r="F65" s="78">
        <f t="shared" si="0"/>
        <v>0</v>
      </c>
    </row>
    <row r="66" spans="1:6" x14ac:dyDescent="0.25">
      <c r="A66" s="50">
        <f t="shared" si="1"/>
        <v>51</v>
      </c>
      <c r="B66" s="51" t="s">
        <v>47</v>
      </c>
      <c r="C66" s="52">
        <v>2</v>
      </c>
      <c r="D66" s="53" t="s">
        <v>6</v>
      </c>
      <c r="E66" s="91"/>
      <c r="F66" s="78">
        <f t="shared" si="0"/>
        <v>0</v>
      </c>
    </row>
    <row r="67" spans="1:6" x14ac:dyDescent="0.25">
      <c r="A67" s="50">
        <f t="shared" si="1"/>
        <v>52</v>
      </c>
      <c r="B67" s="51" t="s">
        <v>48</v>
      </c>
      <c r="C67" s="52">
        <v>1</v>
      </c>
      <c r="D67" s="53" t="s">
        <v>6</v>
      </c>
      <c r="E67" s="91"/>
      <c r="F67" s="78">
        <f t="shared" si="0"/>
        <v>0</v>
      </c>
    </row>
    <row r="68" spans="1:6" x14ac:dyDescent="0.25">
      <c r="A68" s="50">
        <f t="shared" si="1"/>
        <v>53</v>
      </c>
      <c r="B68" s="51" t="s">
        <v>49</v>
      </c>
      <c r="C68" s="52">
        <v>1</v>
      </c>
      <c r="D68" s="53" t="s">
        <v>6</v>
      </c>
      <c r="E68" s="91"/>
      <c r="F68" s="78">
        <f t="shared" si="0"/>
        <v>0</v>
      </c>
    </row>
    <row r="69" spans="1:6" x14ac:dyDescent="0.25">
      <c r="A69" s="50">
        <f t="shared" si="1"/>
        <v>54</v>
      </c>
      <c r="B69" s="51" t="s">
        <v>50</v>
      </c>
      <c r="C69" s="52">
        <v>2</v>
      </c>
      <c r="D69" s="53" t="s">
        <v>6</v>
      </c>
      <c r="E69" s="91"/>
      <c r="F69" s="78">
        <f t="shared" si="0"/>
        <v>0</v>
      </c>
    </row>
    <row r="70" spans="1:6" x14ac:dyDescent="0.25">
      <c r="A70" s="50">
        <f t="shared" si="1"/>
        <v>55</v>
      </c>
      <c r="B70" s="51" t="s">
        <v>51</v>
      </c>
      <c r="C70" s="52">
        <v>1</v>
      </c>
      <c r="D70" s="53" t="s">
        <v>6</v>
      </c>
      <c r="E70" s="91"/>
      <c r="F70" s="78">
        <f t="shared" si="0"/>
        <v>0</v>
      </c>
    </row>
    <row r="71" spans="1:6" x14ac:dyDescent="0.25">
      <c r="A71" s="50">
        <f t="shared" si="1"/>
        <v>56</v>
      </c>
      <c r="B71" s="51" t="s">
        <v>52</v>
      </c>
      <c r="C71" s="52">
        <v>1</v>
      </c>
      <c r="D71" s="53" t="s">
        <v>6</v>
      </c>
      <c r="E71" s="91"/>
      <c r="F71" s="78">
        <f t="shared" si="0"/>
        <v>0</v>
      </c>
    </row>
    <row r="72" spans="1:6" x14ac:dyDescent="0.25">
      <c r="A72" s="50">
        <f t="shared" si="1"/>
        <v>57</v>
      </c>
      <c r="B72" s="51" t="s">
        <v>53</v>
      </c>
      <c r="C72" s="52">
        <v>2</v>
      </c>
      <c r="D72" s="53" t="s">
        <v>6</v>
      </c>
      <c r="E72" s="91"/>
      <c r="F72" s="78">
        <f t="shared" si="0"/>
        <v>0</v>
      </c>
    </row>
    <row r="73" spans="1:6" x14ac:dyDescent="0.25">
      <c r="A73" s="50">
        <f t="shared" si="1"/>
        <v>58</v>
      </c>
      <c r="B73" s="51" t="s">
        <v>54</v>
      </c>
      <c r="C73" s="52">
        <v>1</v>
      </c>
      <c r="D73" s="53" t="s">
        <v>6</v>
      </c>
      <c r="E73" s="91"/>
      <c r="F73" s="78">
        <f t="shared" si="0"/>
        <v>0</v>
      </c>
    </row>
    <row r="74" spans="1:6" x14ac:dyDescent="0.25">
      <c r="A74" s="50">
        <f t="shared" si="1"/>
        <v>59</v>
      </c>
      <c r="B74" s="51" t="s">
        <v>55</v>
      </c>
      <c r="C74" s="52">
        <v>1</v>
      </c>
      <c r="D74" s="53" t="s">
        <v>6</v>
      </c>
      <c r="E74" s="91"/>
      <c r="F74" s="78">
        <f t="shared" si="0"/>
        <v>0</v>
      </c>
    </row>
    <row r="75" spans="1:6" x14ac:dyDescent="0.25">
      <c r="A75" s="50">
        <f t="shared" si="1"/>
        <v>60</v>
      </c>
      <c r="B75" s="51" t="s">
        <v>56</v>
      </c>
      <c r="C75" s="52">
        <v>1</v>
      </c>
      <c r="D75" s="53" t="s">
        <v>6</v>
      </c>
      <c r="E75" s="91"/>
      <c r="F75" s="78">
        <f t="shared" si="0"/>
        <v>0</v>
      </c>
    </row>
    <row r="76" spans="1:6" x14ac:dyDescent="0.25">
      <c r="A76" s="50">
        <f t="shared" si="1"/>
        <v>61</v>
      </c>
      <c r="B76" s="51" t="s">
        <v>57</v>
      </c>
      <c r="C76" s="52">
        <v>2</v>
      </c>
      <c r="D76" s="53" t="s">
        <v>6</v>
      </c>
      <c r="E76" s="91"/>
      <c r="F76" s="78">
        <f t="shared" si="0"/>
        <v>0</v>
      </c>
    </row>
    <row r="77" spans="1:6" x14ac:dyDescent="0.25">
      <c r="A77" s="50">
        <f t="shared" si="1"/>
        <v>62</v>
      </c>
      <c r="B77" s="51" t="s">
        <v>58</v>
      </c>
      <c r="C77" s="52">
        <v>2</v>
      </c>
      <c r="D77" s="53" t="s">
        <v>6</v>
      </c>
      <c r="E77" s="91"/>
      <c r="F77" s="78">
        <f t="shared" si="0"/>
        <v>0</v>
      </c>
    </row>
    <row r="78" spans="1:6" x14ac:dyDescent="0.25">
      <c r="A78" s="50">
        <f t="shared" si="1"/>
        <v>63</v>
      </c>
      <c r="B78" s="51" t="s">
        <v>59</v>
      </c>
      <c r="C78" s="52">
        <v>1</v>
      </c>
      <c r="D78" s="53" t="s">
        <v>6</v>
      </c>
      <c r="E78" s="91"/>
      <c r="F78" s="78">
        <f t="shared" si="0"/>
        <v>0</v>
      </c>
    </row>
    <row r="79" spans="1:6" x14ac:dyDescent="0.25">
      <c r="A79" s="50">
        <f t="shared" si="1"/>
        <v>64</v>
      </c>
      <c r="B79" s="51" t="s">
        <v>60</v>
      </c>
      <c r="C79" s="52">
        <v>1</v>
      </c>
      <c r="D79" s="53" t="s">
        <v>6</v>
      </c>
      <c r="E79" s="91"/>
      <c r="F79" s="78">
        <f t="shared" si="0"/>
        <v>0</v>
      </c>
    </row>
    <row r="80" spans="1:6" x14ac:dyDescent="0.25">
      <c r="A80" s="50">
        <f t="shared" ref="A80:A143" si="2">+A79+1</f>
        <v>65</v>
      </c>
      <c r="B80" s="51" t="s">
        <v>61</v>
      </c>
      <c r="C80" s="52">
        <v>2</v>
      </c>
      <c r="D80" s="53" t="s">
        <v>6</v>
      </c>
      <c r="E80" s="91"/>
      <c r="F80" s="78">
        <f t="shared" ref="F80:F143" si="3">E80*C80</f>
        <v>0</v>
      </c>
    </row>
    <row r="81" spans="1:6" x14ac:dyDescent="0.25">
      <c r="A81" s="50">
        <f t="shared" si="2"/>
        <v>66</v>
      </c>
      <c r="B81" s="51" t="s">
        <v>62</v>
      </c>
      <c r="C81" s="52">
        <v>1</v>
      </c>
      <c r="D81" s="53" t="s">
        <v>6</v>
      </c>
      <c r="E81" s="91"/>
      <c r="F81" s="78">
        <f t="shared" si="3"/>
        <v>0</v>
      </c>
    </row>
    <row r="82" spans="1:6" x14ac:dyDescent="0.25">
      <c r="A82" s="50">
        <f t="shared" si="2"/>
        <v>67</v>
      </c>
      <c r="B82" s="51" t="s">
        <v>63</v>
      </c>
      <c r="C82" s="52">
        <v>2</v>
      </c>
      <c r="D82" s="53" t="s">
        <v>6</v>
      </c>
      <c r="E82" s="91"/>
      <c r="F82" s="78">
        <f t="shared" si="3"/>
        <v>0</v>
      </c>
    </row>
    <row r="83" spans="1:6" x14ac:dyDescent="0.25">
      <c r="A83" s="50">
        <f t="shared" si="2"/>
        <v>68</v>
      </c>
      <c r="B83" s="51" t="s">
        <v>64</v>
      </c>
      <c r="C83" s="52">
        <v>1</v>
      </c>
      <c r="D83" s="53" t="s">
        <v>6</v>
      </c>
      <c r="E83" s="91"/>
      <c r="F83" s="78">
        <f t="shared" si="3"/>
        <v>0</v>
      </c>
    </row>
    <row r="84" spans="1:6" x14ac:dyDescent="0.25">
      <c r="A84" s="50">
        <f t="shared" si="2"/>
        <v>69</v>
      </c>
      <c r="B84" s="51" t="s">
        <v>65</v>
      </c>
      <c r="C84" s="52">
        <v>1</v>
      </c>
      <c r="D84" s="53" t="s">
        <v>6</v>
      </c>
      <c r="E84" s="91"/>
      <c r="F84" s="78">
        <f t="shared" si="3"/>
        <v>0</v>
      </c>
    </row>
    <row r="85" spans="1:6" x14ac:dyDescent="0.25">
      <c r="A85" s="50">
        <f t="shared" si="2"/>
        <v>70</v>
      </c>
      <c r="B85" s="51" t="s">
        <v>454</v>
      </c>
      <c r="C85" s="52">
        <v>5</v>
      </c>
      <c r="D85" s="53" t="s">
        <v>6</v>
      </c>
      <c r="E85" s="91"/>
      <c r="F85" s="78">
        <f t="shared" si="3"/>
        <v>0</v>
      </c>
    </row>
    <row r="86" spans="1:6" x14ac:dyDescent="0.25">
      <c r="A86" s="50">
        <f t="shared" si="2"/>
        <v>71</v>
      </c>
      <c r="B86" s="51" t="s">
        <v>453</v>
      </c>
      <c r="C86" s="52">
        <v>5</v>
      </c>
      <c r="D86" s="53" t="s">
        <v>6</v>
      </c>
      <c r="E86" s="91"/>
      <c r="F86" s="78">
        <f t="shared" si="3"/>
        <v>0</v>
      </c>
    </row>
    <row r="87" spans="1:6" x14ac:dyDescent="0.25">
      <c r="A87" s="50">
        <f t="shared" si="2"/>
        <v>72</v>
      </c>
      <c r="B87" s="51" t="s">
        <v>452</v>
      </c>
      <c r="C87" s="52">
        <v>5</v>
      </c>
      <c r="D87" s="53" t="s">
        <v>6</v>
      </c>
      <c r="E87" s="91"/>
      <c r="F87" s="78">
        <f t="shared" si="3"/>
        <v>0</v>
      </c>
    </row>
    <row r="88" spans="1:6" x14ac:dyDescent="0.25">
      <c r="A88" s="50">
        <f t="shared" si="2"/>
        <v>73</v>
      </c>
      <c r="B88" s="51" t="s">
        <v>66</v>
      </c>
      <c r="C88" s="52">
        <v>5</v>
      </c>
      <c r="D88" s="53" t="s">
        <v>6</v>
      </c>
      <c r="E88" s="91"/>
      <c r="F88" s="78">
        <f t="shared" si="3"/>
        <v>0</v>
      </c>
    </row>
    <row r="89" spans="1:6" x14ac:dyDescent="0.25">
      <c r="A89" s="50">
        <f t="shared" si="2"/>
        <v>74</v>
      </c>
      <c r="B89" s="51" t="s">
        <v>67</v>
      </c>
      <c r="C89" s="52">
        <v>2</v>
      </c>
      <c r="D89" s="53" t="s">
        <v>6</v>
      </c>
      <c r="E89" s="91"/>
      <c r="F89" s="78">
        <f t="shared" si="3"/>
        <v>0</v>
      </c>
    </row>
    <row r="90" spans="1:6" x14ac:dyDescent="0.25">
      <c r="A90" s="50">
        <f t="shared" si="2"/>
        <v>75</v>
      </c>
      <c r="B90" s="51" t="s">
        <v>68</v>
      </c>
      <c r="C90" s="52">
        <v>2</v>
      </c>
      <c r="D90" s="53" t="s">
        <v>6</v>
      </c>
      <c r="E90" s="91"/>
      <c r="F90" s="78">
        <f t="shared" si="3"/>
        <v>0</v>
      </c>
    </row>
    <row r="91" spans="1:6" x14ac:dyDescent="0.25">
      <c r="A91" s="50">
        <f t="shared" si="2"/>
        <v>76</v>
      </c>
      <c r="B91" s="51" t="s">
        <v>69</v>
      </c>
      <c r="C91" s="52">
        <v>2</v>
      </c>
      <c r="D91" s="53" t="s">
        <v>6</v>
      </c>
      <c r="E91" s="91"/>
      <c r="F91" s="78">
        <f t="shared" si="3"/>
        <v>0</v>
      </c>
    </row>
    <row r="92" spans="1:6" x14ac:dyDescent="0.25">
      <c r="A92" s="50">
        <f t="shared" si="2"/>
        <v>77</v>
      </c>
      <c r="B92" s="51" t="s">
        <v>70</v>
      </c>
      <c r="C92" s="52">
        <v>2</v>
      </c>
      <c r="D92" s="53" t="s">
        <v>6</v>
      </c>
      <c r="E92" s="91"/>
      <c r="F92" s="78">
        <f t="shared" si="3"/>
        <v>0</v>
      </c>
    </row>
    <row r="93" spans="1:6" s="59" customFormat="1" x14ac:dyDescent="0.25">
      <c r="A93" s="57">
        <f t="shared" si="2"/>
        <v>78</v>
      </c>
      <c r="B93" s="61" t="s">
        <v>542</v>
      </c>
      <c r="C93" s="52">
        <v>2</v>
      </c>
      <c r="D93" s="60" t="s">
        <v>6</v>
      </c>
      <c r="E93" s="92"/>
      <c r="F93" s="78">
        <f t="shared" si="3"/>
        <v>0</v>
      </c>
    </row>
    <row r="94" spans="1:6" x14ac:dyDescent="0.25">
      <c r="A94" s="50">
        <f t="shared" si="2"/>
        <v>79</v>
      </c>
      <c r="B94" s="51" t="s">
        <v>71</v>
      </c>
      <c r="C94" s="52">
        <v>2</v>
      </c>
      <c r="D94" s="53" t="s">
        <v>6</v>
      </c>
      <c r="E94" s="91"/>
      <c r="F94" s="78">
        <f t="shared" si="3"/>
        <v>0</v>
      </c>
    </row>
    <row r="95" spans="1:6" x14ac:dyDescent="0.25">
      <c r="A95" s="50">
        <f t="shared" si="2"/>
        <v>80</v>
      </c>
      <c r="B95" s="51" t="s">
        <v>117</v>
      </c>
      <c r="C95" s="52">
        <v>20</v>
      </c>
      <c r="D95" s="53" t="s">
        <v>6</v>
      </c>
      <c r="E95" s="91"/>
      <c r="F95" s="78">
        <f t="shared" si="3"/>
        <v>0</v>
      </c>
    </row>
    <row r="96" spans="1:6" x14ac:dyDescent="0.25">
      <c r="A96" s="50">
        <f t="shared" si="2"/>
        <v>81</v>
      </c>
      <c r="B96" s="51" t="s">
        <v>118</v>
      </c>
      <c r="C96" s="52">
        <v>5</v>
      </c>
      <c r="D96" s="53" t="s">
        <v>6</v>
      </c>
      <c r="E96" s="91"/>
      <c r="F96" s="78">
        <f t="shared" si="3"/>
        <v>0</v>
      </c>
    </row>
    <row r="97" spans="1:6" x14ac:dyDescent="0.25">
      <c r="A97" s="50">
        <f t="shared" si="2"/>
        <v>82</v>
      </c>
      <c r="B97" s="51" t="s">
        <v>119</v>
      </c>
      <c r="C97" s="52">
        <v>20</v>
      </c>
      <c r="D97" s="53" t="s">
        <v>6</v>
      </c>
      <c r="E97" s="91"/>
      <c r="F97" s="78">
        <f t="shared" si="3"/>
        <v>0</v>
      </c>
    </row>
    <row r="98" spans="1:6" x14ac:dyDescent="0.25">
      <c r="A98" s="50">
        <f t="shared" si="2"/>
        <v>83</v>
      </c>
      <c r="B98" s="51" t="s">
        <v>120</v>
      </c>
      <c r="C98" s="52">
        <v>20</v>
      </c>
      <c r="D98" s="53" t="s">
        <v>6</v>
      </c>
      <c r="E98" s="91"/>
      <c r="F98" s="78">
        <f t="shared" si="3"/>
        <v>0</v>
      </c>
    </row>
    <row r="99" spans="1:6" x14ac:dyDescent="0.25">
      <c r="A99" s="50">
        <f t="shared" si="2"/>
        <v>84</v>
      </c>
      <c r="B99" s="51" t="s">
        <v>121</v>
      </c>
      <c r="C99" s="52">
        <v>5</v>
      </c>
      <c r="D99" s="53" t="s">
        <v>6</v>
      </c>
      <c r="E99" s="91"/>
      <c r="F99" s="78">
        <f t="shared" si="3"/>
        <v>0</v>
      </c>
    </row>
    <row r="100" spans="1:6" x14ac:dyDescent="0.25">
      <c r="A100" s="50">
        <f t="shared" si="2"/>
        <v>85</v>
      </c>
      <c r="B100" s="51" t="s">
        <v>122</v>
      </c>
      <c r="C100" s="52">
        <v>5</v>
      </c>
      <c r="D100" s="53" t="s">
        <v>6</v>
      </c>
      <c r="E100" s="91"/>
      <c r="F100" s="78">
        <f t="shared" si="3"/>
        <v>0</v>
      </c>
    </row>
    <row r="101" spans="1:6" x14ac:dyDescent="0.25">
      <c r="A101" s="50">
        <f t="shared" si="2"/>
        <v>86</v>
      </c>
      <c r="B101" s="51" t="s">
        <v>135</v>
      </c>
      <c r="C101" s="52">
        <v>2</v>
      </c>
      <c r="D101" s="53" t="s">
        <v>6</v>
      </c>
      <c r="E101" s="91"/>
      <c r="F101" s="78">
        <f t="shared" si="3"/>
        <v>0</v>
      </c>
    </row>
    <row r="102" spans="1:6" s="59" customFormat="1" x14ac:dyDescent="0.25">
      <c r="A102" s="57">
        <f t="shared" si="2"/>
        <v>87</v>
      </c>
      <c r="B102" s="61" t="s">
        <v>638</v>
      </c>
      <c r="C102" s="52">
        <v>2</v>
      </c>
      <c r="D102" s="60" t="s">
        <v>6</v>
      </c>
      <c r="E102" s="92"/>
      <c r="F102" s="78">
        <f t="shared" si="3"/>
        <v>0</v>
      </c>
    </row>
    <row r="103" spans="1:6" s="59" customFormat="1" x14ac:dyDescent="0.25">
      <c r="A103" s="57">
        <f t="shared" si="2"/>
        <v>88</v>
      </c>
      <c r="B103" s="61" t="s">
        <v>136</v>
      </c>
      <c r="C103" s="52">
        <v>2</v>
      </c>
      <c r="D103" s="60" t="s">
        <v>6</v>
      </c>
      <c r="E103" s="92"/>
      <c r="F103" s="78">
        <f t="shared" si="3"/>
        <v>0</v>
      </c>
    </row>
    <row r="104" spans="1:6" s="59" customFormat="1" x14ac:dyDescent="0.25">
      <c r="A104" s="57">
        <f t="shared" si="2"/>
        <v>89</v>
      </c>
      <c r="B104" s="61" t="s">
        <v>137</v>
      </c>
      <c r="C104" s="52">
        <v>2</v>
      </c>
      <c r="D104" s="60" t="s">
        <v>6</v>
      </c>
      <c r="E104" s="92"/>
      <c r="F104" s="78">
        <f t="shared" si="3"/>
        <v>0</v>
      </c>
    </row>
    <row r="105" spans="1:6" s="59" customFormat="1" x14ac:dyDescent="0.25">
      <c r="A105" s="57">
        <f t="shared" si="2"/>
        <v>90</v>
      </c>
      <c r="B105" s="61" t="s">
        <v>637</v>
      </c>
      <c r="C105" s="52">
        <v>2</v>
      </c>
      <c r="D105" s="60" t="s">
        <v>6</v>
      </c>
      <c r="E105" s="92"/>
      <c r="F105" s="78">
        <f t="shared" si="3"/>
        <v>0</v>
      </c>
    </row>
    <row r="106" spans="1:6" s="59" customFormat="1" x14ac:dyDescent="0.25">
      <c r="A106" s="57">
        <f t="shared" si="2"/>
        <v>91</v>
      </c>
      <c r="B106" s="61" t="s">
        <v>138</v>
      </c>
      <c r="C106" s="52">
        <v>2</v>
      </c>
      <c r="D106" s="60" t="s">
        <v>6</v>
      </c>
      <c r="E106" s="92"/>
      <c r="F106" s="78">
        <f t="shared" si="3"/>
        <v>0</v>
      </c>
    </row>
    <row r="107" spans="1:6" s="59" customFormat="1" x14ac:dyDescent="0.25">
      <c r="A107" s="57">
        <f t="shared" si="2"/>
        <v>92</v>
      </c>
      <c r="B107" s="61" t="s">
        <v>636</v>
      </c>
      <c r="C107" s="52">
        <v>2</v>
      </c>
      <c r="D107" s="60" t="s">
        <v>6</v>
      </c>
      <c r="E107" s="92"/>
      <c r="F107" s="78">
        <f t="shared" si="3"/>
        <v>0</v>
      </c>
    </row>
    <row r="108" spans="1:6" x14ac:dyDescent="0.25">
      <c r="A108" s="50">
        <f t="shared" si="2"/>
        <v>93</v>
      </c>
      <c r="B108" s="51" t="s">
        <v>139</v>
      </c>
      <c r="C108" s="52">
        <v>2</v>
      </c>
      <c r="D108" s="53" t="s">
        <v>6</v>
      </c>
      <c r="E108" s="91"/>
      <c r="F108" s="78">
        <f t="shared" si="3"/>
        <v>0</v>
      </c>
    </row>
    <row r="109" spans="1:6" x14ac:dyDescent="0.25">
      <c r="A109" s="50">
        <f t="shared" si="2"/>
        <v>94</v>
      </c>
      <c r="B109" s="51" t="s">
        <v>544</v>
      </c>
      <c r="C109" s="52">
        <v>5</v>
      </c>
      <c r="D109" s="53" t="s">
        <v>6</v>
      </c>
      <c r="E109" s="91"/>
      <c r="F109" s="78">
        <f t="shared" si="3"/>
        <v>0</v>
      </c>
    </row>
    <row r="110" spans="1:6" x14ac:dyDescent="0.25">
      <c r="A110" s="50">
        <f t="shared" si="2"/>
        <v>95</v>
      </c>
      <c r="B110" s="51" t="s">
        <v>545</v>
      </c>
      <c r="C110" s="52">
        <v>2</v>
      </c>
      <c r="D110" s="53" t="s">
        <v>6</v>
      </c>
      <c r="E110" s="91"/>
      <c r="F110" s="78">
        <f t="shared" si="3"/>
        <v>0</v>
      </c>
    </row>
    <row r="111" spans="1:6" x14ac:dyDescent="0.25">
      <c r="A111" s="50">
        <f t="shared" si="2"/>
        <v>96</v>
      </c>
      <c r="B111" s="51" t="s">
        <v>546</v>
      </c>
      <c r="C111" s="52">
        <v>5</v>
      </c>
      <c r="D111" s="53" t="s">
        <v>6</v>
      </c>
      <c r="E111" s="91"/>
      <c r="F111" s="78">
        <f t="shared" si="3"/>
        <v>0</v>
      </c>
    </row>
    <row r="112" spans="1:6" x14ac:dyDescent="0.25">
      <c r="A112" s="50">
        <f t="shared" si="2"/>
        <v>97</v>
      </c>
      <c r="B112" s="51" t="s">
        <v>547</v>
      </c>
      <c r="C112" s="52">
        <v>5</v>
      </c>
      <c r="D112" s="53" t="s">
        <v>6</v>
      </c>
      <c r="E112" s="91"/>
      <c r="F112" s="78">
        <f t="shared" si="3"/>
        <v>0</v>
      </c>
    </row>
    <row r="113" spans="1:6" x14ac:dyDescent="0.25">
      <c r="A113" s="50">
        <f t="shared" si="2"/>
        <v>98</v>
      </c>
      <c r="B113" s="51" t="s">
        <v>548</v>
      </c>
      <c r="C113" s="52">
        <v>2</v>
      </c>
      <c r="D113" s="53" t="s">
        <v>6</v>
      </c>
      <c r="E113" s="91"/>
      <c r="F113" s="78">
        <f t="shared" si="3"/>
        <v>0</v>
      </c>
    </row>
    <row r="114" spans="1:6" x14ac:dyDescent="0.25">
      <c r="A114" s="50">
        <f t="shared" si="2"/>
        <v>99</v>
      </c>
      <c r="B114" s="51" t="s">
        <v>549</v>
      </c>
      <c r="C114" s="52">
        <v>2</v>
      </c>
      <c r="D114" s="53" t="s">
        <v>6</v>
      </c>
      <c r="E114" s="91"/>
      <c r="F114" s="78">
        <f t="shared" si="3"/>
        <v>0</v>
      </c>
    </row>
    <row r="115" spans="1:6" s="59" customFormat="1" x14ac:dyDescent="0.25">
      <c r="A115" s="57">
        <f t="shared" si="2"/>
        <v>100</v>
      </c>
      <c r="B115" s="61" t="s">
        <v>550</v>
      </c>
      <c r="C115" s="52">
        <v>2</v>
      </c>
      <c r="D115" s="60" t="s">
        <v>6</v>
      </c>
      <c r="E115" s="92"/>
      <c r="F115" s="78">
        <f t="shared" si="3"/>
        <v>0</v>
      </c>
    </row>
    <row r="116" spans="1:6" s="59" customFormat="1" x14ac:dyDescent="0.25">
      <c r="A116" s="57">
        <f t="shared" si="2"/>
        <v>101</v>
      </c>
      <c r="B116" s="61" t="s">
        <v>551</v>
      </c>
      <c r="C116" s="52">
        <v>2</v>
      </c>
      <c r="D116" s="60" t="s">
        <v>6</v>
      </c>
      <c r="E116" s="92"/>
      <c r="F116" s="78">
        <f t="shared" si="3"/>
        <v>0</v>
      </c>
    </row>
    <row r="117" spans="1:6" s="59" customFormat="1" x14ac:dyDescent="0.25">
      <c r="A117" s="57">
        <f t="shared" si="2"/>
        <v>102</v>
      </c>
      <c r="B117" s="61" t="s">
        <v>552</v>
      </c>
      <c r="C117" s="52">
        <v>2</v>
      </c>
      <c r="D117" s="60" t="s">
        <v>6</v>
      </c>
      <c r="E117" s="92"/>
      <c r="F117" s="78">
        <f t="shared" si="3"/>
        <v>0</v>
      </c>
    </row>
    <row r="118" spans="1:6" s="59" customFormat="1" x14ac:dyDescent="0.25">
      <c r="A118" s="57">
        <f t="shared" si="2"/>
        <v>103</v>
      </c>
      <c r="B118" s="61" t="s">
        <v>553</v>
      </c>
      <c r="C118" s="52">
        <v>2</v>
      </c>
      <c r="D118" s="60" t="s">
        <v>6</v>
      </c>
      <c r="E118" s="92"/>
      <c r="F118" s="78">
        <f t="shared" si="3"/>
        <v>0</v>
      </c>
    </row>
    <row r="119" spans="1:6" s="59" customFormat="1" x14ac:dyDescent="0.25">
      <c r="A119" s="57">
        <f t="shared" si="2"/>
        <v>104</v>
      </c>
      <c r="B119" s="61" t="s">
        <v>554</v>
      </c>
      <c r="C119" s="52">
        <v>2</v>
      </c>
      <c r="D119" s="60" t="s">
        <v>6</v>
      </c>
      <c r="E119" s="92"/>
      <c r="F119" s="78">
        <f t="shared" si="3"/>
        <v>0</v>
      </c>
    </row>
    <row r="120" spans="1:6" s="59" customFormat="1" x14ac:dyDescent="0.25">
      <c r="A120" s="57">
        <f t="shared" si="2"/>
        <v>105</v>
      </c>
      <c r="B120" s="61" t="s">
        <v>555</v>
      </c>
      <c r="C120" s="52">
        <v>2</v>
      </c>
      <c r="D120" s="60" t="s">
        <v>6</v>
      </c>
      <c r="E120" s="92"/>
      <c r="F120" s="78">
        <f t="shared" si="3"/>
        <v>0</v>
      </c>
    </row>
    <row r="121" spans="1:6" s="59" customFormat="1" x14ac:dyDescent="0.25">
      <c r="A121" s="57">
        <f t="shared" si="2"/>
        <v>106</v>
      </c>
      <c r="B121" s="61" t="s">
        <v>556</v>
      </c>
      <c r="C121" s="52">
        <v>2</v>
      </c>
      <c r="D121" s="60" t="s">
        <v>6</v>
      </c>
      <c r="E121" s="92"/>
      <c r="F121" s="78">
        <f t="shared" si="3"/>
        <v>0</v>
      </c>
    </row>
    <row r="122" spans="1:6" s="59" customFormat="1" x14ac:dyDescent="0.25">
      <c r="A122" s="57">
        <f t="shared" si="2"/>
        <v>107</v>
      </c>
      <c r="B122" s="61" t="s">
        <v>557</v>
      </c>
      <c r="C122" s="52">
        <v>2</v>
      </c>
      <c r="D122" s="60" t="s">
        <v>6</v>
      </c>
      <c r="E122" s="92"/>
      <c r="F122" s="78">
        <f t="shared" si="3"/>
        <v>0</v>
      </c>
    </row>
    <row r="123" spans="1:6" s="59" customFormat="1" x14ac:dyDescent="0.25">
      <c r="A123" s="57">
        <f t="shared" si="2"/>
        <v>108</v>
      </c>
      <c r="B123" s="61" t="s">
        <v>558</v>
      </c>
      <c r="C123" s="52">
        <v>2</v>
      </c>
      <c r="D123" s="60" t="s">
        <v>6</v>
      </c>
      <c r="E123" s="92"/>
      <c r="F123" s="78">
        <f t="shared" si="3"/>
        <v>0</v>
      </c>
    </row>
    <row r="124" spans="1:6" s="59" customFormat="1" x14ac:dyDescent="0.25">
      <c r="A124" s="57">
        <f t="shared" si="2"/>
        <v>109</v>
      </c>
      <c r="B124" s="61" t="s">
        <v>559</v>
      </c>
      <c r="C124" s="52">
        <v>2</v>
      </c>
      <c r="D124" s="60" t="s">
        <v>6</v>
      </c>
      <c r="E124" s="92"/>
      <c r="F124" s="78">
        <f t="shared" si="3"/>
        <v>0</v>
      </c>
    </row>
    <row r="125" spans="1:6" s="59" customFormat="1" x14ac:dyDescent="0.25">
      <c r="A125" s="57">
        <f t="shared" si="2"/>
        <v>110</v>
      </c>
      <c r="B125" s="61" t="s">
        <v>560</v>
      </c>
      <c r="C125" s="52">
        <v>2</v>
      </c>
      <c r="D125" s="60" t="s">
        <v>6</v>
      </c>
      <c r="E125" s="92"/>
      <c r="F125" s="78">
        <f t="shared" si="3"/>
        <v>0</v>
      </c>
    </row>
    <row r="126" spans="1:6" s="59" customFormat="1" x14ac:dyDescent="0.25">
      <c r="A126" s="57">
        <f t="shared" si="2"/>
        <v>111</v>
      </c>
      <c r="B126" s="61" t="s">
        <v>561</v>
      </c>
      <c r="C126" s="52">
        <v>2</v>
      </c>
      <c r="D126" s="60" t="s">
        <v>6</v>
      </c>
      <c r="E126" s="92"/>
      <c r="F126" s="78">
        <f t="shared" si="3"/>
        <v>0</v>
      </c>
    </row>
    <row r="127" spans="1:6" s="59" customFormat="1" x14ac:dyDescent="0.25">
      <c r="A127" s="57">
        <f t="shared" si="2"/>
        <v>112</v>
      </c>
      <c r="B127" s="61" t="s">
        <v>562</v>
      </c>
      <c r="C127" s="52">
        <v>2</v>
      </c>
      <c r="D127" s="60" t="s">
        <v>6</v>
      </c>
      <c r="E127" s="92"/>
      <c r="F127" s="78">
        <f t="shared" si="3"/>
        <v>0</v>
      </c>
    </row>
    <row r="128" spans="1:6" s="59" customFormat="1" x14ac:dyDescent="0.25">
      <c r="A128" s="57">
        <f t="shared" si="2"/>
        <v>113</v>
      </c>
      <c r="B128" s="61" t="s">
        <v>563</v>
      </c>
      <c r="C128" s="52">
        <v>2</v>
      </c>
      <c r="D128" s="60" t="s">
        <v>6</v>
      </c>
      <c r="E128" s="92"/>
      <c r="F128" s="78">
        <f t="shared" si="3"/>
        <v>0</v>
      </c>
    </row>
    <row r="129" spans="1:6" s="59" customFormat="1" x14ac:dyDescent="0.25">
      <c r="A129" s="57">
        <f t="shared" si="2"/>
        <v>114</v>
      </c>
      <c r="B129" s="61" t="s">
        <v>564</v>
      </c>
      <c r="C129" s="52">
        <v>2</v>
      </c>
      <c r="D129" s="60" t="s">
        <v>6</v>
      </c>
      <c r="E129" s="92"/>
      <c r="F129" s="78">
        <f t="shared" si="3"/>
        <v>0</v>
      </c>
    </row>
    <row r="130" spans="1:6" s="59" customFormat="1" x14ac:dyDescent="0.25">
      <c r="A130" s="57">
        <f t="shared" si="2"/>
        <v>115</v>
      </c>
      <c r="B130" s="61" t="s">
        <v>565</v>
      </c>
      <c r="C130" s="52">
        <v>2</v>
      </c>
      <c r="D130" s="60" t="s">
        <v>6</v>
      </c>
      <c r="E130" s="92"/>
      <c r="F130" s="78">
        <f t="shared" si="3"/>
        <v>0</v>
      </c>
    </row>
    <row r="131" spans="1:6" s="59" customFormat="1" x14ac:dyDescent="0.25">
      <c r="A131" s="57">
        <f t="shared" si="2"/>
        <v>116</v>
      </c>
      <c r="B131" s="61" t="s">
        <v>566</v>
      </c>
      <c r="C131" s="52">
        <v>2</v>
      </c>
      <c r="D131" s="60" t="s">
        <v>6</v>
      </c>
      <c r="E131" s="92"/>
      <c r="F131" s="78">
        <f t="shared" si="3"/>
        <v>0</v>
      </c>
    </row>
    <row r="132" spans="1:6" s="59" customFormat="1" x14ac:dyDescent="0.25">
      <c r="A132" s="57">
        <f t="shared" si="2"/>
        <v>117</v>
      </c>
      <c r="B132" s="61" t="s">
        <v>567</v>
      </c>
      <c r="C132" s="52">
        <v>2</v>
      </c>
      <c r="D132" s="60" t="s">
        <v>6</v>
      </c>
      <c r="E132" s="92"/>
      <c r="F132" s="78">
        <f t="shared" si="3"/>
        <v>0</v>
      </c>
    </row>
    <row r="133" spans="1:6" x14ac:dyDescent="0.25">
      <c r="A133" s="50">
        <f t="shared" si="2"/>
        <v>118</v>
      </c>
      <c r="B133" s="51" t="s">
        <v>568</v>
      </c>
      <c r="C133" s="52">
        <v>2</v>
      </c>
      <c r="D133" s="53" t="s">
        <v>6</v>
      </c>
      <c r="E133" s="91"/>
      <c r="F133" s="78">
        <f t="shared" si="3"/>
        <v>0</v>
      </c>
    </row>
    <row r="134" spans="1:6" x14ac:dyDescent="0.25">
      <c r="A134" s="50">
        <f t="shared" si="2"/>
        <v>119</v>
      </c>
      <c r="B134" s="51" t="s">
        <v>569</v>
      </c>
      <c r="C134" s="52">
        <v>2</v>
      </c>
      <c r="D134" s="53" t="s">
        <v>6</v>
      </c>
      <c r="E134" s="91"/>
      <c r="F134" s="78">
        <f t="shared" si="3"/>
        <v>0</v>
      </c>
    </row>
    <row r="135" spans="1:6" x14ac:dyDescent="0.25">
      <c r="A135" s="50">
        <f t="shared" si="2"/>
        <v>120</v>
      </c>
      <c r="B135" s="51" t="s">
        <v>570</v>
      </c>
      <c r="C135" s="52">
        <v>2</v>
      </c>
      <c r="D135" s="53" t="s">
        <v>6</v>
      </c>
      <c r="E135" s="91"/>
      <c r="F135" s="78">
        <f t="shared" si="3"/>
        <v>0</v>
      </c>
    </row>
    <row r="136" spans="1:6" x14ac:dyDescent="0.25">
      <c r="A136" s="50">
        <f t="shared" si="2"/>
        <v>121</v>
      </c>
      <c r="B136" s="51" t="s">
        <v>571</v>
      </c>
      <c r="C136" s="52">
        <v>2</v>
      </c>
      <c r="D136" s="53" t="s">
        <v>6</v>
      </c>
      <c r="E136" s="91"/>
      <c r="F136" s="78">
        <f t="shared" si="3"/>
        <v>0</v>
      </c>
    </row>
    <row r="137" spans="1:6" x14ac:dyDescent="0.25">
      <c r="A137" s="50">
        <f t="shared" si="2"/>
        <v>122</v>
      </c>
      <c r="B137" s="51" t="s">
        <v>572</v>
      </c>
      <c r="C137" s="52">
        <v>1</v>
      </c>
      <c r="D137" s="53" t="s">
        <v>6</v>
      </c>
      <c r="E137" s="91"/>
      <c r="F137" s="78">
        <f t="shared" si="3"/>
        <v>0</v>
      </c>
    </row>
    <row r="138" spans="1:6" x14ac:dyDescent="0.25">
      <c r="A138" s="50">
        <f t="shared" si="2"/>
        <v>123</v>
      </c>
      <c r="B138" s="51" t="s">
        <v>573</v>
      </c>
      <c r="C138" s="52">
        <v>1</v>
      </c>
      <c r="D138" s="53" t="s">
        <v>6</v>
      </c>
      <c r="E138" s="91"/>
      <c r="F138" s="78">
        <f t="shared" si="3"/>
        <v>0</v>
      </c>
    </row>
    <row r="139" spans="1:6" s="59" customFormat="1" x14ac:dyDescent="0.25">
      <c r="A139" s="57">
        <f t="shared" si="2"/>
        <v>124</v>
      </c>
      <c r="B139" s="61" t="s">
        <v>574</v>
      </c>
      <c r="C139" s="52">
        <v>2</v>
      </c>
      <c r="D139" s="60" t="s">
        <v>6</v>
      </c>
      <c r="E139" s="92"/>
      <c r="F139" s="78">
        <f t="shared" si="3"/>
        <v>0</v>
      </c>
    </row>
    <row r="140" spans="1:6" s="59" customFormat="1" x14ac:dyDescent="0.25">
      <c r="A140" s="57">
        <f t="shared" si="2"/>
        <v>125</v>
      </c>
      <c r="B140" s="61" t="s">
        <v>575</v>
      </c>
      <c r="C140" s="52">
        <v>2</v>
      </c>
      <c r="D140" s="60" t="s">
        <v>6</v>
      </c>
      <c r="E140" s="92"/>
      <c r="F140" s="78">
        <f t="shared" si="3"/>
        <v>0</v>
      </c>
    </row>
    <row r="141" spans="1:6" s="59" customFormat="1" x14ac:dyDescent="0.25">
      <c r="A141" s="57">
        <f t="shared" si="2"/>
        <v>126</v>
      </c>
      <c r="B141" s="61" t="s">
        <v>576</v>
      </c>
      <c r="C141" s="52">
        <v>2</v>
      </c>
      <c r="D141" s="60" t="s">
        <v>6</v>
      </c>
      <c r="E141" s="92"/>
      <c r="F141" s="78">
        <f t="shared" si="3"/>
        <v>0</v>
      </c>
    </row>
    <row r="142" spans="1:6" s="59" customFormat="1" x14ac:dyDescent="0.25">
      <c r="A142" s="57">
        <f t="shared" si="2"/>
        <v>127</v>
      </c>
      <c r="B142" s="61" t="s">
        <v>577</v>
      </c>
      <c r="C142" s="52">
        <v>2</v>
      </c>
      <c r="D142" s="60" t="s">
        <v>6</v>
      </c>
      <c r="E142" s="92"/>
      <c r="F142" s="78">
        <f t="shared" si="3"/>
        <v>0</v>
      </c>
    </row>
    <row r="143" spans="1:6" s="59" customFormat="1" x14ac:dyDescent="0.25">
      <c r="A143" s="57">
        <f t="shared" si="2"/>
        <v>128</v>
      </c>
      <c r="B143" s="61" t="s">
        <v>578</v>
      </c>
      <c r="C143" s="52">
        <v>1</v>
      </c>
      <c r="D143" s="60" t="s">
        <v>6</v>
      </c>
      <c r="E143" s="92"/>
      <c r="F143" s="78">
        <f t="shared" si="3"/>
        <v>0</v>
      </c>
    </row>
    <row r="144" spans="1:6" s="59" customFormat="1" x14ac:dyDescent="0.25">
      <c r="A144" s="57">
        <f t="shared" ref="A144:A201" si="4">+A143+1</f>
        <v>129</v>
      </c>
      <c r="B144" s="61" t="s">
        <v>579</v>
      </c>
      <c r="C144" s="52">
        <v>1</v>
      </c>
      <c r="D144" s="60" t="s">
        <v>6</v>
      </c>
      <c r="E144" s="92"/>
      <c r="F144" s="78">
        <f t="shared" ref="F144:F201" si="5">E144*C144</f>
        <v>0</v>
      </c>
    </row>
    <row r="145" spans="1:6" s="59" customFormat="1" x14ac:dyDescent="0.25">
      <c r="A145" s="57">
        <f t="shared" si="4"/>
        <v>130</v>
      </c>
      <c r="B145" s="61" t="s">
        <v>580</v>
      </c>
      <c r="C145" s="52">
        <v>2</v>
      </c>
      <c r="D145" s="60" t="s">
        <v>6</v>
      </c>
      <c r="E145" s="92"/>
      <c r="F145" s="78">
        <f t="shared" si="5"/>
        <v>0</v>
      </c>
    </row>
    <row r="146" spans="1:6" s="59" customFormat="1" x14ac:dyDescent="0.25">
      <c r="A146" s="57">
        <f t="shared" si="4"/>
        <v>131</v>
      </c>
      <c r="B146" s="61" t="s">
        <v>581</v>
      </c>
      <c r="C146" s="52">
        <v>2</v>
      </c>
      <c r="D146" s="60" t="s">
        <v>6</v>
      </c>
      <c r="E146" s="92"/>
      <c r="F146" s="78">
        <f t="shared" si="5"/>
        <v>0</v>
      </c>
    </row>
    <row r="147" spans="1:6" s="59" customFormat="1" x14ac:dyDescent="0.25">
      <c r="A147" s="57">
        <f t="shared" si="4"/>
        <v>132</v>
      </c>
      <c r="B147" s="61" t="s">
        <v>582</v>
      </c>
      <c r="C147" s="52">
        <v>1</v>
      </c>
      <c r="D147" s="60" t="s">
        <v>6</v>
      </c>
      <c r="E147" s="92"/>
      <c r="F147" s="78">
        <f t="shared" si="5"/>
        <v>0</v>
      </c>
    </row>
    <row r="148" spans="1:6" s="59" customFormat="1" x14ac:dyDescent="0.25">
      <c r="A148" s="57">
        <f t="shared" si="4"/>
        <v>133</v>
      </c>
      <c r="B148" s="61" t="s">
        <v>583</v>
      </c>
      <c r="C148" s="52">
        <v>1</v>
      </c>
      <c r="D148" s="60" t="s">
        <v>6</v>
      </c>
      <c r="E148" s="92"/>
      <c r="F148" s="78">
        <f t="shared" si="5"/>
        <v>0</v>
      </c>
    </row>
    <row r="149" spans="1:6" s="59" customFormat="1" x14ac:dyDescent="0.25">
      <c r="A149" s="57">
        <f t="shared" si="4"/>
        <v>134</v>
      </c>
      <c r="B149" s="61" t="s">
        <v>584</v>
      </c>
      <c r="C149" s="52">
        <v>2</v>
      </c>
      <c r="D149" s="60" t="s">
        <v>6</v>
      </c>
      <c r="E149" s="92"/>
      <c r="F149" s="78">
        <f t="shared" si="5"/>
        <v>0</v>
      </c>
    </row>
    <row r="150" spans="1:6" s="59" customFormat="1" x14ac:dyDescent="0.25">
      <c r="A150" s="57">
        <f t="shared" si="4"/>
        <v>135</v>
      </c>
      <c r="B150" s="61" t="s">
        <v>585</v>
      </c>
      <c r="C150" s="52">
        <v>2</v>
      </c>
      <c r="D150" s="60" t="s">
        <v>6</v>
      </c>
      <c r="E150" s="92"/>
      <c r="F150" s="78">
        <f t="shared" si="5"/>
        <v>0</v>
      </c>
    </row>
    <row r="151" spans="1:6" s="59" customFormat="1" x14ac:dyDescent="0.25">
      <c r="A151" s="57">
        <f t="shared" si="4"/>
        <v>136</v>
      </c>
      <c r="B151" s="61" t="s">
        <v>586</v>
      </c>
      <c r="C151" s="52">
        <v>1</v>
      </c>
      <c r="D151" s="60" t="s">
        <v>6</v>
      </c>
      <c r="E151" s="92"/>
      <c r="F151" s="78">
        <f t="shared" si="5"/>
        <v>0</v>
      </c>
    </row>
    <row r="152" spans="1:6" s="59" customFormat="1" x14ac:dyDescent="0.25">
      <c r="A152" s="57">
        <f t="shared" si="4"/>
        <v>137</v>
      </c>
      <c r="B152" s="61" t="s">
        <v>591</v>
      </c>
      <c r="C152" s="52">
        <v>1</v>
      </c>
      <c r="D152" s="60" t="s">
        <v>6</v>
      </c>
      <c r="E152" s="92"/>
      <c r="F152" s="78">
        <f t="shared" si="5"/>
        <v>0</v>
      </c>
    </row>
    <row r="153" spans="1:6" s="59" customFormat="1" x14ac:dyDescent="0.25">
      <c r="A153" s="57">
        <f t="shared" si="4"/>
        <v>138</v>
      </c>
      <c r="B153" s="61" t="s">
        <v>587</v>
      </c>
      <c r="C153" s="52">
        <v>2</v>
      </c>
      <c r="D153" s="60" t="s">
        <v>6</v>
      </c>
      <c r="E153" s="92"/>
      <c r="F153" s="78">
        <f t="shared" si="5"/>
        <v>0</v>
      </c>
    </row>
    <row r="154" spans="1:6" s="59" customFormat="1" x14ac:dyDescent="0.25">
      <c r="A154" s="57">
        <f t="shared" si="4"/>
        <v>139</v>
      </c>
      <c r="B154" s="61" t="s">
        <v>588</v>
      </c>
      <c r="C154" s="52">
        <v>2</v>
      </c>
      <c r="D154" s="60" t="s">
        <v>6</v>
      </c>
      <c r="E154" s="92"/>
      <c r="F154" s="78">
        <f t="shared" si="5"/>
        <v>0</v>
      </c>
    </row>
    <row r="155" spans="1:6" s="59" customFormat="1" x14ac:dyDescent="0.25">
      <c r="A155" s="57">
        <f t="shared" si="4"/>
        <v>140</v>
      </c>
      <c r="B155" s="61" t="s">
        <v>589</v>
      </c>
      <c r="C155" s="52">
        <v>1</v>
      </c>
      <c r="D155" s="60" t="s">
        <v>6</v>
      </c>
      <c r="E155" s="92"/>
      <c r="F155" s="78">
        <f t="shared" si="5"/>
        <v>0</v>
      </c>
    </row>
    <row r="156" spans="1:6" s="59" customFormat="1" x14ac:dyDescent="0.25">
      <c r="A156" s="57">
        <f t="shared" si="4"/>
        <v>141</v>
      </c>
      <c r="B156" s="61" t="s">
        <v>590</v>
      </c>
      <c r="C156" s="52">
        <v>1</v>
      </c>
      <c r="D156" s="60" t="s">
        <v>6</v>
      </c>
      <c r="E156" s="92"/>
      <c r="F156" s="78">
        <f t="shared" si="5"/>
        <v>0</v>
      </c>
    </row>
    <row r="157" spans="1:6" x14ac:dyDescent="0.25">
      <c r="A157" s="50">
        <f t="shared" si="4"/>
        <v>142</v>
      </c>
      <c r="B157" s="51" t="s">
        <v>152</v>
      </c>
      <c r="C157" s="52">
        <v>5</v>
      </c>
      <c r="D157" s="53" t="s">
        <v>153</v>
      </c>
      <c r="E157" s="91"/>
      <c r="F157" s="78">
        <f t="shared" si="5"/>
        <v>0</v>
      </c>
    </row>
    <row r="158" spans="1:6" x14ac:dyDescent="0.25">
      <c r="A158" s="50">
        <f t="shared" si="4"/>
        <v>143</v>
      </c>
      <c r="B158" s="51" t="s">
        <v>154</v>
      </c>
      <c r="C158" s="52">
        <v>2</v>
      </c>
      <c r="D158" s="53" t="s">
        <v>153</v>
      </c>
      <c r="E158" s="91"/>
      <c r="F158" s="78">
        <f t="shared" si="5"/>
        <v>0</v>
      </c>
    </row>
    <row r="159" spans="1:6" x14ac:dyDescent="0.25">
      <c r="A159" s="50">
        <f t="shared" si="4"/>
        <v>144</v>
      </c>
      <c r="B159" s="51" t="s">
        <v>155</v>
      </c>
      <c r="C159" s="52">
        <v>10</v>
      </c>
      <c r="D159" s="53" t="s">
        <v>153</v>
      </c>
      <c r="E159" s="91"/>
      <c r="F159" s="78">
        <f t="shared" si="5"/>
        <v>0</v>
      </c>
    </row>
    <row r="160" spans="1:6" x14ac:dyDescent="0.25">
      <c r="A160" s="50">
        <f t="shared" si="4"/>
        <v>145</v>
      </c>
      <c r="B160" s="51" t="s">
        <v>156</v>
      </c>
      <c r="C160" s="52">
        <v>10</v>
      </c>
      <c r="D160" s="53" t="s">
        <v>153</v>
      </c>
      <c r="E160" s="91"/>
      <c r="F160" s="78">
        <f t="shared" si="5"/>
        <v>0</v>
      </c>
    </row>
    <row r="161" spans="1:6" x14ac:dyDescent="0.25">
      <c r="A161" s="50">
        <f t="shared" si="4"/>
        <v>146</v>
      </c>
      <c r="B161" s="51" t="s">
        <v>157</v>
      </c>
      <c r="C161" s="52">
        <v>2</v>
      </c>
      <c r="D161" s="53" t="s">
        <v>153</v>
      </c>
      <c r="E161" s="91"/>
      <c r="F161" s="78">
        <f t="shared" si="5"/>
        <v>0</v>
      </c>
    </row>
    <row r="162" spans="1:6" x14ac:dyDescent="0.25">
      <c r="A162" s="50">
        <f t="shared" si="4"/>
        <v>147</v>
      </c>
      <c r="B162" s="51" t="s">
        <v>158</v>
      </c>
      <c r="C162" s="52">
        <v>2</v>
      </c>
      <c r="D162" s="53" t="s">
        <v>6</v>
      </c>
      <c r="E162" s="91"/>
      <c r="F162" s="78">
        <f t="shared" si="5"/>
        <v>0</v>
      </c>
    </row>
    <row r="163" spans="1:6" x14ac:dyDescent="0.25">
      <c r="A163" s="50">
        <f t="shared" si="4"/>
        <v>148</v>
      </c>
      <c r="B163" s="51" t="s">
        <v>159</v>
      </c>
      <c r="C163" s="52">
        <v>2</v>
      </c>
      <c r="D163" s="53" t="s">
        <v>6</v>
      </c>
      <c r="E163" s="91"/>
      <c r="F163" s="78">
        <f t="shared" si="5"/>
        <v>0</v>
      </c>
    </row>
    <row r="164" spans="1:6" x14ac:dyDescent="0.25">
      <c r="A164" s="50">
        <f t="shared" si="4"/>
        <v>149</v>
      </c>
      <c r="B164" s="51" t="s">
        <v>160</v>
      </c>
      <c r="C164" s="52">
        <v>1</v>
      </c>
      <c r="D164" s="53" t="s">
        <v>6</v>
      </c>
      <c r="E164" s="91"/>
      <c r="F164" s="78">
        <f t="shared" si="5"/>
        <v>0</v>
      </c>
    </row>
    <row r="165" spans="1:6" x14ac:dyDescent="0.25">
      <c r="A165" s="50">
        <f t="shared" si="4"/>
        <v>150</v>
      </c>
      <c r="B165" s="51" t="s">
        <v>161</v>
      </c>
      <c r="C165" s="52">
        <v>1</v>
      </c>
      <c r="D165" s="53" t="s">
        <v>6</v>
      </c>
      <c r="E165" s="91"/>
      <c r="F165" s="78">
        <f t="shared" si="5"/>
        <v>0</v>
      </c>
    </row>
    <row r="166" spans="1:6" x14ac:dyDescent="0.25">
      <c r="A166" s="50">
        <f t="shared" si="4"/>
        <v>151</v>
      </c>
      <c r="B166" s="51" t="s">
        <v>217</v>
      </c>
      <c r="C166" s="52">
        <v>2</v>
      </c>
      <c r="D166" s="53" t="s">
        <v>6</v>
      </c>
      <c r="E166" s="91"/>
      <c r="F166" s="78">
        <f t="shared" si="5"/>
        <v>0</v>
      </c>
    </row>
    <row r="167" spans="1:6" x14ac:dyDescent="0.25">
      <c r="A167" s="50">
        <f t="shared" si="4"/>
        <v>152</v>
      </c>
      <c r="B167" s="51" t="s">
        <v>218</v>
      </c>
      <c r="C167" s="52">
        <v>1</v>
      </c>
      <c r="D167" s="53" t="s">
        <v>6</v>
      </c>
      <c r="E167" s="91"/>
      <c r="F167" s="78">
        <f t="shared" si="5"/>
        <v>0</v>
      </c>
    </row>
    <row r="168" spans="1:6" x14ac:dyDescent="0.25">
      <c r="A168" s="50">
        <f t="shared" si="4"/>
        <v>153</v>
      </c>
      <c r="B168" s="51" t="s">
        <v>219</v>
      </c>
      <c r="C168" s="52">
        <v>5</v>
      </c>
      <c r="D168" s="53" t="s">
        <v>6</v>
      </c>
      <c r="E168" s="91"/>
      <c r="F168" s="78">
        <f t="shared" si="5"/>
        <v>0</v>
      </c>
    </row>
    <row r="169" spans="1:6" x14ac:dyDescent="0.25">
      <c r="A169" s="50">
        <f t="shared" si="4"/>
        <v>154</v>
      </c>
      <c r="B169" s="51" t="s">
        <v>224</v>
      </c>
      <c r="C169" s="52">
        <v>5</v>
      </c>
      <c r="D169" s="53" t="s">
        <v>6</v>
      </c>
      <c r="E169" s="91"/>
      <c r="F169" s="78">
        <f t="shared" si="5"/>
        <v>0</v>
      </c>
    </row>
    <row r="170" spans="1:6" x14ac:dyDescent="0.25">
      <c r="A170" s="50">
        <f t="shared" si="4"/>
        <v>155</v>
      </c>
      <c r="B170" s="51" t="s">
        <v>220</v>
      </c>
      <c r="C170" s="52">
        <v>5</v>
      </c>
      <c r="D170" s="53" t="s">
        <v>6</v>
      </c>
      <c r="E170" s="91"/>
      <c r="F170" s="78">
        <f t="shared" si="5"/>
        <v>0</v>
      </c>
    </row>
    <row r="171" spans="1:6" x14ac:dyDescent="0.25">
      <c r="A171" s="50">
        <f t="shared" si="4"/>
        <v>156</v>
      </c>
      <c r="B171" s="51" t="s">
        <v>223</v>
      </c>
      <c r="C171" s="52">
        <v>5</v>
      </c>
      <c r="D171" s="53" t="s">
        <v>6</v>
      </c>
      <c r="E171" s="91"/>
      <c r="F171" s="78">
        <f t="shared" si="5"/>
        <v>0</v>
      </c>
    </row>
    <row r="172" spans="1:6" x14ac:dyDescent="0.25">
      <c r="A172" s="50">
        <f t="shared" si="4"/>
        <v>157</v>
      </c>
      <c r="B172" s="51" t="s">
        <v>221</v>
      </c>
      <c r="C172" s="52">
        <v>1</v>
      </c>
      <c r="D172" s="53" t="s">
        <v>6</v>
      </c>
      <c r="E172" s="91"/>
      <c r="F172" s="78">
        <f t="shared" si="5"/>
        <v>0</v>
      </c>
    </row>
    <row r="173" spans="1:6" x14ac:dyDescent="0.25">
      <c r="A173" s="50">
        <f t="shared" si="4"/>
        <v>158</v>
      </c>
      <c r="B173" s="51" t="s">
        <v>225</v>
      </c>
      <c r="C173" s="52">
        <v>1</v>
      </c>
      <c r="D173" s="53" t="s">
        <v>6</v>
      </c>
      <c r="E173" s="91"/>
      <c r="F173" s="78">
        <f t="shared" si="5"/>
        <v>0</v>
      </c>
    </row>
    <row r="174" spans="1:6" x14ac:dyDescent="0.25">
      <c r="A174" s="50">
        <f t="shared" si="4"/>
        <v>159</v>
      </c>
      <c r="B174" s="51" t="s">
        <v>222</v>
      </c>
      <c r="C174" s="52">
        <v>1</v>
      </c>
      <c r="D174" s="53" t="s">
        <v>6</v>
      </c>
      <c r="E174" s="91"/>
      <c r="F174" s="78">
        <f t="shared" si="5"/>
        <v>0</v>
      </c>
    </row>
    <row r="175" spans="1:6" s="59" customFormat="1" x14ac:dyDescent="0.25">
      <c r="A175" s="57">
        <f t="shared" si="4"/>
        <v>160</v>
      </c>
      <c r="B175" s="61" t="s">
        <v>635</v>
      </c>
      <c r="C175" s="52">
        <v>1</v>
      </c>
      <c r="D175" s="60" t="s">
        <v>6</v>
      </c>
      <c r="E175" s="92"/>
      <c r="F175" s="78">
        <f t="shared" si="5"/>
        <v>0</v>
      </c>
    </row>
    <row r="176" spans="1:6" x14ac:dyDescent="0.25">
      <c r="A176" s="50">
        <f t="shared" si="4"/>
        <v>161</v>
      </c>
      <c r="B176" s="51" t="s">
        <v>226</v>
      </c>
      <c r="C176" s="52">
        <v>1</v>
      </c>
      <c r="D176" s="53" t="s">
        <v>6</v>
      </c>
      <c r="E176" s="91"/>
      <c r="F176" s="78">
        <f t="shared" si="5"/>
        <v>0</v>
      </c>
    </row>
    <row r="177" spans="1:6" x14ac:dyDescent="0.25">
      <c r="A177" s="50">
        <f t="shared" si="4"/>
        <v>162</v>
      </c>
      <c r="B177" s="51" t="s">
        <v>227</v>
      </c>
      <c r="C177" s="52">
        <v>2</v>
      </c>
      <c r="D177" s="53" t="s">
        <v>6</v>
      </c>
      <c r="E177" s="91"/>
      <c r="F177" s="78">
        <f t="shared" si="5"/>
        <v>0</v>
      </c>
    </row>
    <row r="178" spans="1:6" x14ac:dyDescent="0.25">
      <c r="A178" s="50">
        <f t="shared" si="4"/>
        <v>163</v>
      </c>
      <c r="B178" s="51" t="s">
        <v>228</v>
      </c>
      <c r="C178" s="52">
        <v>1</v>
      </c>
      <c r="D178" s="53" t="s">
        <v>6</v>
      </c>
      <c r="E178" s="91"/>
      <c r="F178" s="78">
        <f t="shared" si="5"/>
        <v>0</v>
      </c>
    </row>
    <row r="179" spans="1:6" x14ac:dyDescent="0.25">
      <c r="A179" s="50">
        <f t="shared" si="4"/>
        <v>164</v>
      </c>
      <c r="B179" s="51" t="s">
        <v>229</v>
      </c>
      <c r="C179" s="52">
        <v>5</v>
      </c>
      <c r="D179" s="53" t="s">
        <v>6</v>
      </c>
      <c r="E179" s="91"/>
      <c r="F179" s="78">
        <f t="shared" si="5"/>
        <v>0</v>
      </c>
    </row>
    <row r="180" spans="1:6" x14ac:dyDescent="0.25">
      <c r="A180" s="50">
        <f t="shared" si="4"/>
        <v>165</v>
      </c>
      <c r="B180" s="51" t="s">
        <v>230</v>
      </c>
      <c r="C180" s="52">
        <v>1</v>
      </c>
      <c r="D180" s="53" t="s">
        <v>6</v>
      </c>
      <c r="E180" s="91"/>
      <c r="F180" s="78">
        <f t="shared" si="5"/>
        <v>0</v>
      </c>
    </row>
    <row r="181" spans="1:6" x14ac:dyDescent="0.25">
      <c r="A181" s="50">
        <f t="shared" si="4"/>
        <v>166</v>
      </c>
      <c r="B181" s="51" t="s">
        <v>231</v>
      </c>
      <c r="C181" s="52">
        <v>2</v>
      </c>
      <c r="D181" s="53" t="s">
        <v>6</v>
      </c>
      <c r="E181" s="91"/>
      <c r="F181" s="78">
        <f t="shared" si="5"/>
        <v>0</v>
      </c>
    </row>
    <row r="182" spans="1:6" x14ac:dyDescent="0.25">
      <c r="A182" s="50">
        <f t="shared" si="4"/>
        <v>167</v>
      </c>
      <c r="B182" s="51" t="s">
        <v>232</v>
      </c>
      <c r="C182" s="52">
        <v>1</v>
      </c>
      <c r="D182" s="53" t="s">
        <v>6</v>
      </c>
      <c r="E182" s="91"/>
      <c r="F182" s="78">
        <f t="shared" si="5"/>
        <v>0</v>
      </c>
    </row>
    <row r="183" spans="1:6" x14ac:dyDescent="0.25">
      <c r="A183" s="50">
        <f t="shared" si="4"/>
        <v>168</v>
      </c>
      <c r="B183" s="51" t="s">
        <v>233</v>
      </c>
      <c r="C183" s="52">
        <v>1</v>
      </c>
      <c r="D183" s="53" t="s">
        <v>6</v>
      </c>
      <c r="E183" s="91"/>
      <c r="F183" s="78">
        <f t="shared" si="5"/>
        <v>0</v>
      </c>
    </row>
    <row r="184" spans="1:6" x14ac:dyDescent="0.25">
      <c r="A184" s="50">
        <f t="shared" si="4"/>
        <v>169</v>
      </c>
      <c r="B184" s="51" t="s">
        <v>234</v>
      </c>
      <c r="C184" s="52">
        <v>1</v>
      </c>
      <c r="D184" s="53" t="s">
        <v>6</v>
      </c>
      <c r="E184" s="91"/>
      <c r="F184" s="78">
        <f t="shared" si="5"/>
        <v>0</v>
      </c>
    </row>
    <row r="185" spans="1:6" x14ac:dyDescent="0.25">
      <c r="A185" s="50">
        <f t="shared" si="4"/>
        <v>170</v>
      </c>
      <c r="B185" s="51" t="s">
        <v>235</v>
      </c>
      <c r="C185" s="52">
        <v>1</v>
      </c>
      <c r="D185" s="53" t="s">
        <v>6</v>
      </c>
      <c r="E185" s="91"/>
      <c r="F185" s="78">
        <f t="shared" si="5"/>
        <v>0</v>
      </c>
    </row>
    <row r="186" spans="1:6" x14ac:dyDescent="0.25">
      <c r="A186" s="50">
        <f t="shared" si="4"/>
        <v>171</v>
      </c>
      <c r="B186" s="51" t="s">
        <v>236</v>
      </c>
      <c r="C186" s="52">
        <v>1</v>
      </c>
      <c r="D186" s="53" t="s">
        <v>6</v>
      </c>
      <c r="E186" s="91"/>
      <c r="F186" s="78">
        <f t="shared" si="5"/>
        <v>0</v>
      </c>
    </row>
    <row r="187" spans="1:6" x14ac:dyDescent="0.25">
      <c r="A187" s="50">
        <f t="shared" si="4"/>
        <v>172</v>
      </c>
      <c r="B187" s="51" t="s">
        <v>163</v>
      </c>
      <c r="C187" s="52">
        <v>1</v>
      </c>
      <c r="D187" s="53" t="s">
        <v>6</v>
      </c>
      <c r="E187" s="91"/>
      <c r="F187" s="78">
        <f t="shared" si="5"/>
        <v>0</v>
      </c>
    </row>
    <row r="188" spans="1:6" x14ac:dyDescent="0.25">
      <c r="A188" s="50">
        <f t="shared" si="4"/>
        <v>173</v>
      </c>
      <c r="B188" s="51" t="s">
        <v>164</v>
      </c>
      <c r="C188" s="52">
        <v>1</v>
      </c>
      <c r="D188" s="53" t="s">
        <v>6</v>
      </c>
      <c r="E188" s="91"/>
      <c r="F188" s="78">
        <f t="shared" si="5"/>
        <v>0</v>
      </c>
    </row>
    <row r="189" spans="1:6" x14ac:dyDescent="0.25">
      <c r="A189" s="50">
        <f t="shared" si="4"/>
        <v>174</v>
      </c>
      <c r="B189" s="51" t="s">
        <v>165</v>
      </c>
      <c r="C189" s="52">
        <v>1</v>
      </c>
      <c r="D189" s="53" t="s">
        <v>6</v>
      </c>
      <c r="E189" s="91"/>
      <c r="F189" s="78">
        <f t="shared" si="5"/>
        <v>0</v>
      </c>
    </row>
    <row r="190" spans="1:6" x14ac:dyDescent="0.25">
      <c r="A190" s="50">
        <f t="shared" si="4"/>
        <v>175</v>
      </c>
      <c r="B190" s="51" t="s">
        <v>166</v>
      </c>
      <c r="C190" s="52">
        <v>1</v>
      </c>
      <c r="D190" s="53" t="s">
        <v>6</v>
      </c>
      <c r="E190" s="91"/>
      <c r="F190" s="78">
        <f t="shared" si="5"/>
        <v>0</v>
      </c>
    </row>
    <row r="191" spans="1:6" x14ac:dyDescent="0.25">
      <c r="A191" s="50">
        <f t="shared" si="4"/>
        <v>176</v>
      </c>
      <c r="B191" s="51" t="s">
        <v>167</v>
      </c>
      <c r="C191" s="52">
        <v>1</v>
      </c>
      <c r="D191" s="53" t="s">
        <v>6</v>
      </c>
      <c r="E191" s="91"/>
      <c r="F191" s="78">
        <f t="shared" si="5"/>
        <v>0</v>
      </c>
    </row>
    <row r="192" spans="1:6" x14ac:dyDescent="0.25">
      <c r="A192" s="50">
        <f t="shared" si="4"/>
        <v>177</v>
      </c>
      <c r="B192" s="51" t="s">
        <v>168</v>
      </c>
      <c r="C192" s="52">
        <v>3</v>
      </c>
      <c r="D192" s="53" t="s">
        <v>6</v>
      </c>
      <c r="E192" s="91"/>
      <c r="F192" s="78">
        <f t="shared" si="5"/>
        <v>0</v>
      </c>
    </row>
    <row r="193" spans="1:6" x14ac:dyDescent="0.25">
      <c r="A193" s="50">
        <f t="shared" si="4"/>
        <v>178</v>
      </c>
      <c r="B193" s="51" t="s">
        <v>169</v>
      </c>
      <c r="C193" s="52">
        <v>2</v>
      </c>
      <c r="D193" s="53" t="s">
        <v>6</v>
      </c>
      <c r="E193" s="91"/>
      <c r="F193" s="78">
        <f t="shared" si="5"/>
        <v>0</v>
      </c>
    </row>
    <row r="194" spans="1:6" x14ac:dyDescent="0.25">
      <c r="A194" s="50">
        <f t="shared" si="4"/>
        <v>179</v>
      </c>
      <c r="B194" s="51" t="s">
        <v>170</v>
      </c>
      <c r="C194" s="52">
        <v>2</v>
      </c>
      <c r="D194" s="53" t="s">
        <v>6</v>
      </c>
      <c r="E194" s="91"/>
      <c r="F194" s="78">
        <f t="shared" si="5"/>
        <v>0</v>
      </c>
    </row>
    <row r="195" spans="1:6" x14ac:dyDescent="0.25">
      <c r="A195" s="50">
        <f t="shared" si="4"/>
        <v>180</v>
      </c>
      <c r="B195" s="51" t="s">
        <v>171</v>
      </c>
      <c r="C195" s="52">
        <v>2</v>
      </c>
      <c r="D195" s="53" t="s">
        <v>6</v>
      </c>
      <c r="E195" s="91"/>
      <c r="F195" s="78">
        <f t="shared" si="5"/>
        <v>0</v>
      </c>
    </row>
    <row r="196" spans="1:6" x14ac:dyDescent="0.25">
      <c r="A196" s="50">
        <f t="shared" si="4"/>
        <v>181</v>
      </c>
      <c r="B196" s="51" t="s">
        <v>172</v>
      </c>
      <c r="C196" s="52">
        <v>1</v>
      </c>
      <c r="D196" s="53" t="s">
        <v>6</v>
      </c>
      <c r="E196" s="91"/>
      <c r="F196" s="78">
        <f t="shared" si="5"/>
        <v>0</v>
      </c>
    </row>
    <row r="197" spans="1:6" x14ac:dyDescent="0.25">
      <c r="A197" s="50">
        <f t="shared" si="4"/>
        <v>182</v>
      </c>
      <c r="B197" s="51" t="s">
        <v>173</v>
      </c>
      <c r="C197" s="52">
        <v>2</v>
      </c>
      <c r="D197" s="53" t="s">
        <v>6</v>
      </c>
      <c r="E197" s="91"/>
      <c r="F197" s="78">
        <f t="shared" si="5"/>
        <v>0</v>
      </c>
    </row>
    <row r="198" spans="1:6" x14ac:dyDescent="0.25">
      <c r="A198" s="50">
        <f t="shared" si="4"/>
        <v>183</v>
      </c>
      <c r="B198" s="51" t="s">
        <v>174</v>
      </c>
      <c r="C198" s="52">
        <v>2</v>
      </c>
      <c r="D198" s="53" t="s">
        <v>6</v>
      </c>
      <c r="E198" s="91"/>
      <c r="F198" s="78">
        <f t="shared" si="5"/>
        <v>0</v>
      </c>
    </row>
    <row r="199" spans="1:6" x14ac:dyDescent="0.25">
      <c r="A199" s="50">
        <f t="shared" si="4"/>
        <v>184</v>
      </c>
      <c r="B199" s="51" t="s">
        <v>175</v>
      </c>
      <c r="C199" s="52">
        <v>1</v>
      </c>
      <c r="D199" s="53" t="s">
        <v>6</v>
      </c>
      <c r="E199" s="91"/>
      <c r="F199" s="78">
        <f t="shared" si="5"/>
        <v>0</v>
      </c>
    </row>
    <row r="200" spans="1:6" x14ac:dyDescent="0.25">
      <c r="A200" s="50">
        <f t="shared" si="4"/>
        <v>185</v>
      </c>
      <c r="B200" s="51" t="s">
        <v>176</v>
      </c>
      <c r="C200" s="52">
        <v>1</v>
      </c>
      <c r="D200" s="53" t="s">
        <v>6</v>
      </c>
      <c r="E200" s="91"/>
      <c r="F200" s="78">
        <f t="shared" si="5"/>
        <v>0</v>
      </c>
    </row>
    <row r="201" spans="1:6" x14ac:dyDescent="0.25">
      <c r="A201" s="50">
        <f t="shared" si="4"/>
        <v>186</v>
      </c>
      <c r="B201" s="51" t="s">
        <v>178</v>
      </c>
      <c r="C201" s="52">
        <v>10</v>
      </c>
      <c r="D201" s="53" t="s">
        <v>6</v>
      </c>
      <c r="E201" s="91"/>
      <c r="F201" s="78">
        <f t="shared" si="5"/>
        <v>0</v>
      </c>
    </row>
    <row r="202" spans="1:6" x14ac:dyDescent="0.25">
      <c r="A202" s="120" t="s">
        <v>645</v>
      </c>
      <c r="B202" s="121"/>
      <c r="C202" s="121"/>
      <c r="D202" s="121"/>
      <c r="E202" s="122"/>
      <c r="F202" s="70">
        <f>SUM(F16:F201)</f>
        <v>0</v>
      </c>
    </row>
    <row r="203" spans="1:6" x14ac:dyDescent="0.25">
      <c r="A203" s="123" t="s">
        <v>295</v>
      </c>
      <c r="B203" s="124"/>
      <c r="C203" s="124"/>
      <c r="D203" s="124"/>
      <c r="E203" s="125"/>
      <c r="F203" s="71">
        <f>F202*0.22</f>
        <v>0</v>
      </c>
    </row>
    <row r="204" spans="1:6" x14ac:dyDescent="0.25">
      <c r="A204" s="126" t="s">
        <v>646</v>
      </c>
      <c r="B204" s="127"/>
      <c r="C204" s="127"/>
      <c r="D204" s="127"/>
      <c r="E204" s="128"/>
      <c r="F204" s="72">
        <f>SUM(F202:F203)</f>
        <v>0</v>
      </c>
    </row>
    <row r="206" spans="1:6" x14ac:dyDescent="0.25">
      <c r="A206" s="118" t="s">
        <v>510</v>
      </c>
      <c r="B206" s="118"/>
      <c r="C206" s="118"/>
      <c r="D206" s="118"/>
      <c r="E206" s="118"/>
      <c r="F206" s="118"/>
    </row>
    <row r="207" spans="1:6" x14ac:dyDescent="0.25">
      <c r="A207" s="118"/>
      <c r="B207" s="118"/>
      <c r="C207" s="118"/>
      <c r="D207" s="118"/>
      <c r="E207" s="118"/>
      <c r="F207" s="118"/>
    </row>
    <row r="208" spans="1:6" x14ac:dyDescent="0.25">
      <c r="A208" s="118"/>
      <c r="B208" s="118"/>
      <c r="C208" s="118"/>
      <c r="D208" s="118"/>
      <c r="E208" s="118"/>
      <c r="F208" s="118"/>
    </row>
    <row r="209" spans="1:6" x14ac:dyDescent="0.25">
      <c r="A209" s="118"/>
      <c r="B209" s="118"/>
      <c r="C209" s="118"/>
      <c r="D209" s="118"/>
      <c r="E209" s="118"/>
      <c r="F209" s="118"/>
    </row>
    <row r="210" spans="1:6" x14ac:dyDescent="0.25">
      <c r="A210" s="118"/>
      <c r="B210" s="118"/>
      <c r="C210" s="118"/>
      <c r="D210" s="118"/>
      <c r="E210" s="118"/>
      <c r="F210" s="118"/>
    </row>
    <row r="211" spans="1:6" x14ac:dyDescent="0.25">
      <c r="A211" s="118"/>
      <c r="B211" s="118"/>
      <c r="C211" s="118"/>
      <c r="D211" s="118"/>
      <c r="E211" s="118"/>
      <c r="F211" s="118"/>
    </row>
    <row r="212" spans="1:6" x14ac:dyDescent="0.25">
      <c r="A212" s="118"/>
      <c r="B212" s="118"/>
      <c r="C212" s="118"/>
      <c r="D212" s="118"/>
      <c r="E212" s="118"/>
      <c r="F212" s="118"/>
    </row>
    <row r="213" spans="1:6" x14ac:dyDescent="0.25">
      <c r="A213" s="94"/>
      <c r="B213" s="94"/>
      <c r="C213" s="94"/>
      <c r="D213" s="94"/>
      <c r="E213" s="94"/>
      <c r="F213" s="94"/>
    </row>
    <row r="214" spans="1:6" x14ac:dyDescent="0.25">
      <c r="A214" s="98"/>
      <c r="B214" s="97"/>
      <c r="C214" s="97"/>
      <c r="D214" s="98"/>
      <c r="E214" s="99"/>
      <c r="F214" s="97"/>
    </row>
    <row r="215" spans="1:6" x14ac:dyDescent="0.25">
      <c r="A215" s="111" t="s">
        <v>515</v>
      </c>
      <c r="B215" s="111"/>
      <c r="C215" s="96"/>
      <c r="D215" s="96"/>
      <c r="E215" s="96" t="s">
        <v>513</v>
      </c>
      <c r="F215" s="96"/>
    </row>
    <row r="216" spans="1:6" x14ac:dyDescent="0.25">
      <c r="A216" s="111" t="s">
        <v>514</v>
      </c>
      <c r="B216" s="111"/>
      <c r="C216" s="95" t="s">
        <v>512</v>
      </c>
      <c r="D216" s="96"/>
      <c r="E216" s="111" t="s">
        <v>511</v>
      </c>
      <c r="F216" s="111"/>
    </row>
    <row r="217" spans="1:6" x14ac:dyDescent="0.25">
      <c r="A217" s="96"/>
      <c r="B217" s="96"/>
      <c r="C217" s="96"/>
      <c r="D217" s="96"/>
      <c r="E217" s="96"/>
      <c r="F217" s="96"/>
    </row>
    <row r="218" spans="1:6" x14ac:dyDescent="0.25">
      <c r="A218" s="100"/>
      <c r="B218" s="101"/>
      <c r="C218" s="102"/>
      <c r="D218" s="100"/>
      <c r="E218" s="103"/>
      <c r="F218" s="104"/>
    </row>
    <row r="219" spans="1:6" x14ac:dyDescent="0.25">
      <c r="B219" s="77"/>
      <c r="C219" s="74"/>
      <c r="E219" s="75"/>
      <c r="F219" s="76"/>
    </row>
    <row r="220" spans="1:6" x14ac:dyDescent="0.25">
      <c r="B220" s="77"/>
      <c r="C220" s="74"/>
      <c r="E220" s="75"/>
      <c r="F220" s="76"/>
    </row>
    <row r="221" spans="1:6" x14ac:dyDescent="0.25">
      <c r="B221" s="77"/>
      <c r="C221" s="74"/>
      <c r="E221" s="75"/>
      <c r="F221" s="76"/>
    </row>
    <row r="222" spans="1:6" x14ac:dyDescent="0.25">
      <c r="B222" s="77"/>
      <c r="C222" s="74"/>
      <c r="E222" s="75"/>
      <c r="F222" s="76"/>
    </row>
    <row r="223" spans="1:6" x14ac:dyDescent="0.25">
      <c r="B223" s="77"/>
      <c r="C223" s="74"/>
      <c r="E223" s="75"/>
      <c r="F223" s="76"/>
    </row>
    <row r="224" spans="1:6" x14ac:dyDescent="0.25">
      <c r="B224" s="77"/>
      <c r="C224" s="74"/>
      <c r="E224" s="75"/>
      <c r="F224" s="76"/>
    </row>
    <row r="225" spans="2:6" x14ac:dyDescent="0.25">
      <c r="B225" s="77"/>
      <c r="C225" s="74"/>
      <c r="E225" s="75"/>
      <c r="F225" s="76"/>
    </row>
    <row r="226" spans="2:6" x14ac:dyDescent="0.25">
      <c r="B226" s="77"/>
      <c r="C226" s="74"/>
      <c r="E226" s="75"/>
      <c r="F226" s="76"/>
    </row>
    <row r="227" spans="2:6" x14ac:dyDescent="0.25">
      <c r="B227" s="77"/>
      <c r="C227" s="74"/>
      <c r="E227" s="75"/>
      <c r="F227" s="76"/>
    </row>
  </sheetData>
  <sheetProtection algorithmName="SHA-512" hashValue="qDwIZ9o9B5Vmqm9YovKas/0I7P8CsudvRM+6BLutu5u8Gg3DKdJkgJAeS7qQgj3jAmnUuq1EYTFAJBW9cvClmw==" saltValue="z9WJSz0TK351/ncNkXpVBQ==" spinCount="100000" sheet="1" objects="1" scenarios="1"/>
  <mergeCells count="15">
    <mergeCell ref="A215:B215"/>
    <mergeCell ref="A216:B216"/>
    <mergeCell ref="E216:F216"/>
    <mergeCell ref="A206:F212"/>
    <mergeCell ref="A9:F9"/>
    <mergeCell ref="A10:F13"/>
    <mergeCell ref="A14:F14"/>
    <mergeCell ref="A202:E202"/>
    <mergeCell ref="A203:E203"/>
    <mergeCell ref="A204:E204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fitToHeight="0" orientation="portrait" horizontalDpi="300" verticalDpi="300" r:id="rId1"/>
  <rowBreaks count="1" manualBreakCount="1"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12"/>
  <sheetViews>
    <sheetView topLeftCell="A69" zoomScaleNormal="100" workbookViewId="0">
      <selection activeCell="F89" sqref="F89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9.42578125" customWidth="1"/>
    <col min="6" max="6" width="20.710937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505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673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680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408</v>
      </c>
      <c r="C16" s="52">
        <v>10</v>
      </c>
      <c r="D16" s="53" t="s">
        <v>6</v>
      </c>
      <c r="E16" s="91"/>
      <c r="F16" s="13">
        <f t="shared" ref="F16:F79" si="0">E16*C16</f>
        <v>0</v>
      </c>
    </row>
    <row r="17" spans="1:6" x14ac:dyDescent="0.25">
      <c r="A17" s="53" t="s">
        <v>306</v>
      </c>
      <c r="B17" s="51" t="s">
        <v>72</v>
      </c>
      <c r="C17" s="52">
        <v>10</v>
      </c>
      <c r="D17" s="53" t="s">
        <v>6</v>
      </c>
      <c r="E17" s="91"/>
      <c r="F17" s="13">
        <f t="shared" si="0"/>
        <v>0</v>
      </c>
    </row>
    <row r="18" spans="1:6" x14ac:dyDescent="0.25">
      <c r="A18" s="53" t="s">
        <v>307</v>
      </c>
      <c r="B18" s="51" t="s">
        <v>73</v>
      </c>
      <c r="C18" s="52">
        <v>10</v>
      </c>
      <c r="D18" s="53" t="s">
        <v>6</v>
      </c>
      <c r="E18" s="91"/>
      <c r="F18" s="13">
        <f t="shared" si="0"/>
        <v>0</v>
      </c>
    </row>
    <row r="19" spans="1:6" x14ac:dyDescent="0.25">
      <c r="A19" s="53" t="s">
        <v>308</v>
      </c>
      <c r="B19" s="51" t="s">
        <v>74</v>
      </c>
      <c r="C19" s="52">
        <v>10</v>
      </c>
      <c r="D19" s="53" t="s">
        <v>6</v>
      </c>
      <c r="E19" s="91"/>
      <c r="F19" s="13">
        <f t="shared" si="0"/>
        <v>0</v>
      </c>
    </row>
    <row r="20" spans="1:6" x14ac:dyDescent="0.25">
      <c r="A20" s="53" t="s">
        <v>309</v>
      </c>
      <c r="B20" s="51" t="s">
        <v>75</v>
      </c>
      <c r="C20" s="52">
        <v>10</v>
      </c>
      <c r="D20" s="53" t="s">
        <v>6</v>
      </c>
      <c r="E20" s="91"/>
      <c r="F20" s="13">
        <f t="shared" si="0"/>
        <v>0</v>
      </c>
    </row>
    <row r="21" spans="1:6" x14ac:dyDescent="0.25">
      <c r="A21" s="53" t="s">
        <v>310</v>
      </c>
      <c r="B21" s="51" t="s">
        <v>76</v>
      </c>
      <c r="C21" s="52">
        <v>5</v>
      </c>
      <c r="D21" s="53" t="s">
        <v>6</v>
      </c>
      <c r="E21" s="91"/>
      <c r="F21" s="13">
        <f t="shared" si="0"/>
        <v>0</v>
      </c>
    </row>
    <row r="22" spans="1:6" x14ac:dyDescent="0.25">
      <c r="A22" s="53" t="s">
        <v>311</v>
      </c>
      <c r="B22" s="51" t="s">
        <v>77</v>
      </c>
      <c r="C22" s="52">
        <v>5</v>
      </c>
      <c r="D22" s="53" t="s">
        <v>6</v>
      </c>
      <c r="E22" s="91"/>
      <c r="F22" s="13">
        <f t="shared" si="0"/>
        <v>0</v>
      </c>
    </row>
    <row r="23" spans="1:6" x14ac:dyDescent="0.25">
      <c r="A23" s="53" t="s">
        <v>312</v>
      </c>
      <c r="B23" s="51" t="s">
        <v>286</v>
      </c>
      <c r="C23" s="52">
        <v>10</v>
      </c>
      <c r="D23" s="53" t="s">
        <v>6</v>
      </c>
      <c r="E23" s="91"/>
      <c r="F23" s="13">
        <f t="shared" si="0"/>
        <v>0</v>
      </c>
    </row>
    <row r="24" spans="1:6" x14ac:dyDescent="0.25">
      <c r="A24" s="53" t="s">
        <v>313</v>
      </c>
      <c r="B24" s="51" t="s">
        <v>287</v>
      </c>
      <c r="C24" s="52">
        <v>10</v>
      </c>
      <c r="D24" s="53" t="s">
        <v>6</v>
      </c>
      <c r="E24" s="91"/>
      <c r="F24" s="13">
        <f t="shared" si="0"/>
        <v>0</v>
      </c>
    </row>
    <row r="25" spans="1:6" x14ac:dyDescent="0.25">
      <c r="A25" s="53" t="s">
        <v>314</v>
      </c>
      <c r="B25" s="51" t="s">
        <v>288</v>
      </c>
      <c r="C25" s="52">
        <v>10</v>
      </c>
      <c r="D25" s="53" t="s">
        <v>6</v>
      </c>
      <c r="E25" s="91"/>
      <c r="F25" s="13">
        <f t="shared" si="0"/>
        <v>0</v>
      </c>
    </row>
    <row r="26" spans="1:6" x14ac:dyDescent="0.25">
      <c r="A26" s="53" t="s">
        <v>315</v>
      </c>
      <c r="B26" s="51" t="s">
        <v>289</v>
      </c>
      <c r="C26" s="52">
        <v>10</v>
      </c>
      <c r="D26" s="53" t="s">
        <v>6</v>
      </c>
      <c r="E26" s="91"/>
      <c r="F26" s="13">
        <f t="shared" si="0"/>
        <v>0</v>
      </c>
    </row>
    <row r="27" spans="1:6" x14ac:dyDescent="0.25">
      <c r="A27" s="53" t="s">
        <v>316</v>
      </c>
      <c r="B27" s="51" t="s">
        <v>290</v>
      </c>
      <c r="C27" s="52">
        <v>5</v>
      </c>
      <c r="D27" s="53" t="s">
        <v>6</v>
      </c>
      <c r="E27" s="91"/>
      <c r="F27" s="13">
        <f t="shared" si="0"/>
        <v>0</v>
      </c>
    </row>
    <row r="28" spans="1:6" x14ac:dyDescent="0.25">
      <c r="A28" s="53" t="s">
        <v>317</v>
      </c>
      <c r="B28" s="51" t="s">
        <v>291</v>
      </c>
      <c r="C28" s="52">
        <v>2</v>
      </c>
      <c r="D28" s="53" t="s">
        <v>6</v>
      </c>
      <c r="E28" s="91"/>
      <c r="F28" s="13">
        <f t="shared" si="0"/>
        <v>0</v>
      </c>
    </row>
    <row r="29" spans="1:6" x14ac:dyDescent="0.25">
      <c r="A29" s="53" t="s">
        <v>318</v>
      </c>
      <c r="B29" s="51" t="s">
        <v>78</v>
      </c>
      <c r="C29" s="52">
        <v>10</v>
      </c>
      <c r="D29" s="53" t="s">
        <v>6</v>
      </c>
      <c r="E29" s="91"/>
      <c r="F29" s="13">
        <f t="shared" si="0"/>
        <v>0</v>
      </c>
    </row>
    <row r="30" spans="1:6" x14ac:dyDescent="0.25">
      <c r="A30" s="53" t="s">
        <v>319</v>
      </c>
      <c r="B30" s="51" t="s">
        <v>79</v>
      </c>
      <c r="C30" s="52">
        <v>10</v>
      </c>
      <c r="D30" s="53" t="s">
        <v>6</v>
      </c>
      <c r="E30" s="91"/>
      <c r="F30" s="13">
        <f t="shared" si="0"/>
        <v>0</v>
      </c>
    </row>
    <row r="31" spans="1:6" x14ac:dyDescent="0.25">
      <c r="A31" s="53" t="s">
        <v>320</v>
      </c>
      <c r="B31" s="51" t="s">
        <v>80</v>
      </c>
      <c r="C31" s="52">
        <v>10</v>
      </c>
      <c r="D31" s="53" t="s">
        <v>6</v>
      </c>
      <c r="E31" s="91"/>
      <c r="F31" s="13">
        <f t="shared" si="0"/>
        <v>0</v>
      </c>
    </row>
    <row r="32" spans="1:6" x14ac:dyDescent="0.25">
      <c r="A32" s="53" t="s">
        <v>321</v>
      </c>
      <c r="B32" s="51" t="s">
        <v>81</v>
      </c>
      <c r="C32" s="52">
        <v>5</v>
      </c>
      <c r="D32" s="53" t="s">
        <v>6</v>
      </c>
      <c r="E32" s="91"/>
      <c r="F32" s="13">
        <f t="shared" si="0"/>
        <v>0</v>
      </c>
    </row>
    <row r="33" spans="1:6" x14ac:dyDescent="0.25">
      <c r="A33" s="53" t="s">
        <v>322</v>
      </c>
      <c r="B33" s="51" t="s">
        <v>82</v>
      </c>
      <c r="C33" s="52">
        <v>2</v>
      </c>
      <c r="D33" s="53" t="s">
        <v>6</v>
      </c>
      <c r="E33" s="91"/>
      <c r="F33" s="13">
        <f t="shared" si="0"/>
        <v>0</v>
      </c>
    </row>
    <row r="34" spans="1:6" x14ac:dyDescent="0.25">
      <c r="A34" s="53" t="s">
        <v>323</v>
      </c>
      <c r="B34" s="51" t="s">
        <v>83</v>
      </c>
      <c r="C34" s="52">
        <v>2</v>
      </c>
      <c r="D34" s="53" t="s">
        <v>6</v>
      </c>
      <c r="E34" s="91"/>
      <c r="F34" s="13">
        <f t="shared" si="0"/>
        <v>0</v>
      </c>
    </row>
    <row r="35" spans="1:6" x14ac:dyDescent="0.25">
      <c r="A35" s="53" t="s">
        <v>324</v>
      </c>
      <c r="B35" s="51" t="s">
        <v>84</v>
      </c>
      <c r="C35" s="52">
        <v>10</v>
      </c>
      <c r="D35" s="53" t="s">
        <v>6</v>
      </c>
      <c r="E35" s="91"/>
      <c r="F35" s="13">
        <f t="shared" si="0"/>
        <v>0</v>
      </c>
    </row>
    <row r="36" spans="1:6" x14ac:dyDescent="0.25">
      <c r="A36" s="53" t="s">
        <v>325</v>
      </c>
      <c r="B36" s="51" t="s">
        <v>85</v>
      </c>
      <c r="C36" s="52">
        <v>10</v>
      </c>
      <c r="D36" s="53" t="s">
        <v>6</v>
      </c>
      <c r="E36" s="91"/>
      <c r="F36" s="13">
        <f t="shared" si="0"/>
        <v>0</v>
      </c>
    </row>
    <row r="37" spans="1:6" x14ac:dyDescent="0.25">
      <c r="A37" s="53" t="s">
        <v>326</v>
      </c>
      <c r="B37" s="51" t="s">
        <v>86</v>
      </c>
      <c r="C37" s="52">
        <v>10</v>
      </c>
      <c r="D37" s="53" t="s">
        <v>6</v>
      </c>
      <c r="E37" s="91"/>
      <c r="F37" s="13">
        <f t="shared" si="0"/>
        <v>0</v>
      </c>
    </row>
    <row r="38" spans="1:6" x14ac:dyDescent="0.25">
      <c r="A38" s="53" t="s">
        <v>327</v>
      </c>
      <c r="B38" s="51" t="s">
        <v>87</v>
      </c>
      <c r="C38" s="52">
        <v>5</v>
      </c>
      <c r="D38" s="53" t="s">
        <v>6</v>
      </c>
      <c r="E38" s="91"/>
      <c r="F38" s="13">
        <f t="shared" si="0"/>
        <v>0</v>
      </c>
    </row>
    <row r="39" spans="1:6" x14ac:dyDescent="0.25">
      <c r="A39" s="53" t="s">
        <v>328</v>
      </c>
      <c r="B39" s="51" t="s">
        <v>88</v>
      </c>
      <c r="C39" s="52">
        <v>5</v>
      </c>
      <c r="D39" s="53" t="s">
        <v>6</v>
      </c>
      <c r="E39" s="91"/>
      <c r="F39" s="13">
        <f t="shared" si="0"/>
        <v>0</v>
      </c>
    </row>
    <row r="40" spans="1:6" x14ac:dyDescent="0.25">
      <c r="A40" s="53" t="s">
        <v>329</v>
      </c>
      <c r="B40" s="51" t="s">
        <v>89</v>
      </c>
      <c r="C40" s="52">
        <v>2</v>
      </c>
      <c r="D40" s="53" t="s">
        <v>6</v>
      </c>
      <c r="E40" s="91"/>
      <c r="F40" s="13">
        <f t="shared" si="0"/>
        <v>0</v>
      </c>
    </row>
    <row r="41" spans="1:6" x14ac:dyDescent="0.25">
      <c r="A41" s="53" t="s">
        <v>330</v>
      </c>
      <c r="B41" s="51" t="s">
        <v>90</v>
      </c>
      <c r="C41" s="52">
        <v>5</v>
      </c>
      <c r="D41" s="53" t="s">
        <v>6</v>
      </c>
      <c r="E41" s="91"/>
      <c r="F41" s="13">
        <f t="shared" si="0"/>
        <v>0</v>
      </c>
    </row>
    <row r="42" spans="1:6" x14ac:dyDescent="0.25">
      <c r="A42" s="53" t="s">
        <v>331</v>
      </c>
      <c r="B42" s="51" t="s">
        <v>91</v>
      </c>
      <c r="C42" s="52">
        <v>10</v>
      </c>
      <c r="D42" s="53" t="s">
        <v>6</v>
      </c>
      <c r="E42" s="91"/>
      <c r="F42" s="13">
        <f t="shared" si="0"/>
        <v>0</v>
      </c>
    </row>
    <row r="43" spans="1:6" x14ac:dyDescent="0.25">
      <c r="A43" s="53" t="s">
        <v>332</v>
      </c>
      <c r="B43" s="51" t="s">
        <v>92</v>
      </c>
      <c r="C43" s="52">
        <v>5</v>
      </c>
      <c r="D43" s="53" t="s">
        <v>6</v>
      </c>
      <c r="E43" s="91"/>
      <c r="F43" s="13">
        <f t="shared" si="0"/>
        <v>0</v>
      </c>
    </row>
    <row r="44" spans="1:6" x14ac:dyDescent="0.25">
      <c r="A44" s="53" t="s">
        <v>333</v>
      </c>
      <c r="B44" s="51" t="s">
        <v>93</v>
      </c>
      <c r="C44" s="52">
        <v>5</v>
      </c>
      <c r="D44" s="53" t="s">
        <v>6</v>
      </c>
      <c r="E44" s="91"/>
      <c r="F44" s="13">
        <f t="shared" si="0"/>
        <v>0</v>
      </c>
    </row>
    <row r="45" spans="1:6" x14ac:dyDescent="0.25">
      <c r="A45" s="53" t="s">
        <v>334</v>
      </c>
      <c r="B45" s="51" t="s">
        <v>94</v>
      </c>
      <c r="C45" s="52">
        <v>2</v>
      </c>
      <c r="D45" s="53" t="s">
        <v>6</v>
      </c>
      <c r="E45" s="91"/>
      <c r="F45" s="13">
        <f t="shared" si="0"/>
        <v>0</v>
      </c>
    </row>
    <row r="46" spans="1:6" x14ac:dyDescent="0.25">
      <c r="A46" s="53" t="s">
        <v>335</v>
      </c>
      <c r="B46" s="51" t="s">
        <v>95</v>
      </c>
      <c r="C46" s="52">
        <v>2</v>
      </c>
      <c r="D46" s="53" t="s">
        <v>6</v>
      </c>
      <c r="E46" s="91"/>
      <c r="F46" s="13">
        <f t="shared" si="0"/>
        <v>0</v>
      </c>
    </row>
    <row r="47" spans="1:6" x14ac:dyDescent="0.25">
      <c r="A47" s="53" t="s">
        <v>336</v>
      </c>
      <c r="B47" s="51" t="s">
        <v>96</v>
      </c>
      <c r="C47" s="52">
        <v>5</v>
      </c>
      <c r="D47" s="53" t="s">
        <v>6</v>
      </c>
      <c r="E47" s="91"/>
      <c r="F47" s="13">
        <f t="shared" si="0"/>
        <v>0</v>
      </c>
    </row>
    <row r="48" spans="1:6" x14ac:dyDescent="0.25">
      <c r="A48" s="53" t="s">
        <v>337</v>
      </c>
      <c r="B48" s="51" t="s">
        <v>97</v>
      </c>
      <c r="C48" s="52">
        <v>10</v>
      </c>
      <c r="D48" s="53" t="s">
        <v>6</v>
      </c>
      <c r="E48" s="91"/>
      <c r="F48" s="13">
        <f t="shared" si="0"/>
        <v>0</v>
      </c>
    </row>
    <row r="49" spans="1:6" x14ac:dyDescent="0.25">
      <c r="A49" s="53" t="s">
        <v>338</v>
      </c>
      <c r="B49" s="51" t="s">
        <v>98</v>
      </c>
      <c r="C49" s="52">
        <v>10</v>
      </c>
      <c r="D49" s="53" t="s">
        <v>6</v>
      </c>
      <c r="E49" s="91"/>
      <c r="F49" s="13">
        <f t="shared" si="0"/>
        <v>0</v>
      </c>
    </row>
    <row r="50" spans="1:6" x14ac:dyDescent="0.25">
      <c r="A50" s="53" t="s">
        <v>339</v>
      </c>
      <c r="B50" s="51" t="s">
        <v>99</v>
      </c>
      <c r="C50" s="52">
        <v>10</v>
      </c>
      <c r="D50" s="53" t="s">
        <v>6</v>
      </c>
      <c r="E50" s="91"/>
      <c r="F50" s="13">
        <f t="shared" si="0"/>
        <v>0</v>
      </c>
    </row>
    <row r="51" spans="1:6" x14ac:dyDescent="0.25">
      <c r="A51" s="53" t="s">
        <v>340</v>
      </c>
      <c r="B51" s="51" t="s">
        <v>100</v>
      </c>
      <c r="C51" s="52">
        <v>5</v>
      </c>
      <c r="D51" s="53" t="s">
        <v>6</v>
      </c>
      <c r="E51" s="91"/>
      <c r="F51" s="13">
        <f t="shared" si="0"/>
        <v>0</v>
      </c>
    </row>
    <row r="52" spans="1:6" x14ac:dyDescent="0.25">
      <c r="A52" s="53" t="s">
        <v>341</v>
      </c>
      <c r="B52" s="51" t="s">
        <v>101</v>
      </c>
      <c r="C52" s="52">
        <v>2</v>
      </c>
      <c r="D52" s="53" t="s">
        <v>6</v>
      </c>
      <c r="E52" s="91"/>
      <c r="F52" s="13">
        <f t="shared" si="0"/>
        <v>0</v>
      </c>
    </row>
    <row r="53" spans="1:6" x14ac:dyDescent="0.25">
      <c r="A53" s="53" t="s">
        <v>342</v>
      </c>
      <c r="B53" s="51" t="s">
        <v>102</v>
      </c>
      <c r="C53" s="52">
        <v>5</v>
      </c>
      <c r="D53" s="53" t="s">
        <v>6</v>
      </c>
      <c r="E53" s="91"/>
      <c r="F53" s="13">
        <f t="shared" si="0"/>
        <v>0</v>
      </c>
    </row>
    <row r="54" spans="1:6" x14ac:dyDescent="0.25">
      <c r="A54" s="53" t="s">
        <v>343</v>
      </c>
      <c r="B54" s="51" t="s">
        <v>103</v>
      </c>
      <c r="C54" s="52">
        <v>5</v>
      </c>
      <c r="D54" s="53" t="s">
        <v>6</v>
      </c>
      <c r="E54" s="91"/>
      <c r="F54" s="13">
        <f t="shared" si="0"/>
        <v>0</v>
      </c>
    </row>
    <row r="55" spans="1:6" x14ac:dyDescent="0.25">
      <c r="A55" s="53" t="s">
        <v>344</v>
      </c>
      <c r="B55" s="51" t="s">
        <v>104</v>
      </c>
      <c r="C55" s="52">
        <v>5</v>
      </c>
      <c r="D55" s="53" t="s">
        <v>6</v>
      </c>
      <c r="E55" s="91"/>
      <c r="F55" s="13">
        <f t="shared" si="0"/>
        <v>0</v>
      </c>
    </row>
    <row r="56" spans="1:6" x14ac:dyDescent="0.25">
      <c r="A56" s="53" t="s">
        <v>345</v>
      </c>
      <c r="B56" s="51" t="s">
        <v>105</v>
      </c>
      <c r="C56" s="52">
        <v>5</v>
      </c>
      <c r="D56" s="53" t="s">
        <v>6</v>
      </c>
      <c r="E56" s="91"/>
      <c r="F56" s="13">
        <f t="shared" si="0"/>
        <v>0</v>
      </c>
    </row>
    <row r="57" spans="1:6" x14ac:dyDescent="0.25">
      <c r="A57" s="53" t="s">
        <v>346</v>
      </c>
      <c r="B57" s="51" t="s">
        <v>106</v>
      </c>
      <c r="C57" s="52">
        <v>10</v>
      </c>
      <c r="D57" s="53" t="s">
        <v>6</v>
      </c>
      <c r="E57" s="91"/>
      <c r="F57" s="13">
        <f t="shared" si="0"/>
        <v>0</v>
      </c>
    </row>
    <row r="58" spans="1:6" x14ac:dyDescent="0.25">
      <c r="A58" s="53" t="s">
        <v>347</v>
      </c>
      <c r="B58" s="51" t="s">
        <v>107</v>
      </c>
      <c r="C58" s="52">
        <v>5</v>
      </c>
      <c r="D58" s="53" t="s">
        <v>6</v>
      </c>
      <c r="E58" s="91"/>
      <c r="F58" s="13">
        <f t="shared" si="0"/>
        <v>0</v>
      </c>
    </row>
    <row r="59" spans="1:6" x14ac:dyDescent="0.25">
      <c r="A59" s="53" t="s">
        <v>348</v>
      </c>
      <c r="B59" s="51" t="s">
        <v>108</v>
      </c>
      <c r="C59" s="52">
        <v>10</v>
      </c>
      <c r="D59" s="53" t="s">
        <v>6</v>
      </c>
      <c r="E59" s="91"/>
      <c r="F59" s="13">
        <f t="shared" si="0"/>
        <v>0</v>
      </c>
    </row>
    <row r="60" spans="1:6" x14ac:dyDescent="0.25">
      <c r="A60" s="53" t="s">
        <v>349</v>
      </c>
      <c r="B60" s="51" t="s">
        <v>109</v>
      </c>
      <c r="C60" s="52">
        <v>10</v>
      </c>
      <c r="D60" s="53" t="s">
        <v>6</v>
      </c>
      <c r="E60" s="91"/>
      <c r="F60" s="13">
        <f t="shared" si="0"/>
        <v>0</v>
      </c>
    </row>
    <row r="61" spans="1:6" x14ac:dyDescent="0.25">
      <c r="A61" s="53" t="s">
        <v>350</v>
      </c>
      <c r="B61" s="51" t="s">
        <v>110</v>
      </c>
      <c r="C61" s="52">
        <v>10</v>
      </c>
      <c r="D61" s="53" t="s">
        <v>6</v>
      </c>
      <c r="E61" s="91"/>
      <c r="F61" s="13">
        <f t="shared" si="0"/>
        <v>0</v>
      </c>
    </row>
    <row r="62" spans="1:6" x14ac:dyDescent="0.25">
      <c r="A62" s="53" t="s">
        <v>351</v>
      </c>
      <c r="B62" s="51" t="s">
        <v>111</v>
      </c>
      <c r="C62" s="52">
        <v>10</v>
      </c>
      <c r="D62" s="53" t="s">
        <v>6</v>
      </c>
      <c r="E62" s="91"/>
      <c r="F62" s="13">
        <f t="shared" si="0"/>
        <v>0</v>
      </c>
    </row>
    <row r="63" spans="1:6" x14ac:dyDescent="0.25">
      <c r="A63" s="53" t="s">
        <v>352</v>
      </c>
      <c r="B63" s="51" t="s">
        <v>112</v>
      </c>
      <c r="C63" s="52">
        <v>10</v>
      </c>
      <c r="D63" s="53" t="s">
        <v>6</v>
      </c>
      <c r="E63" s="91"/>
      <c r="F63" s="13">
        <f t="shared" si="0"/>
        <v>0</v>
      </c>
    </row>
    <row r="64" spans="1:6" x14ac:dyDescent="0.25">
      <c r="A64" s="53" t="s">
        <v>353</v>
      </c>
      <c r="B64" s="51" t="s">
        <v>113</v>
      </c>
      <c r="C64" s="52">
        <v>10</v>
      </c>
      <c r="D64" s="53" t="s">
        <v>6</v>
      </c>
      <c r="E64" s="91"/>
      <c r="F64" s="13">
        <f t="shared" si="0"/>
        <v>0</v>
      </c>
    </row>
    <row r="65" spans="1:6" x14ac:dyDescent="0.25">
      <c r="A65" s="53" t="s">
        <v>354</v>
      </c>
      <c r="B65" s="51" t="s">
        <v>114</v>
      </c>
      <c r="C65" s="52">
        <v>10</v>
      </c>
      <c r="D65" s="53" t="s">
        <v>6</v>
      </c>
      <c r="E65" s="91"/>
      <c r="F65" s="13">
        <f t="shared" si="0"/>
        <v>0</v>
      </c>
    </row>
    <row r="66" spans="1:6" x14ac:dyDescent="0.25">
      <c r="A66" s="53" t="s">
        <v>355</v>
      </c>
      <c r="B66" s="51" t="s">
        <v>115</v>
      </c>
      <c r="C66" s="52">
        <v>10</v>
      </c>
      <c r="D66" s="53" t="s">
        <v>6</v>
      </c>
      <c r="E66" s="91"/>
      <c r="F66" s="13">
        <f t="shared" si="0"/>
        <v>0</v>
      </c>
    </row>
    <row r="67" spans="1:6" x14ac:dyDescent="0.25">
      <c r="A67" s="53" t="s">
        <v>356</v>
      </c>
      <c r="B67" s="51" t="s">
        <v>116</v>
      </c>
      <c r="C67" s="52">
        <v>5</v>
      </c>
      <c r="D67" s="53" t="s">
        <v>6</v>
      </c>
      <c r="E67" s="91"/>
      <c r="F67" s="13">
        <f t="shared" si="0"/>
        <v>0</v>
      </c>
    </row>
    <row r="68" spans="1:6" x14ac:dyDescent="0.25">
      <c r="A68" s="53" t="s">
        <v>357</v>
      </c>
      <c r="B68" s="51" t="s">
        <v>123</v>
      </c>
      <c r="C68" s="52">
        <v>10</v>
      </c>
      <c r="D68" s="53" t="s">
        <v>6</v>
      </c>
      <c r="E68" s="91"/>
      <c r="F68" s="13">
        <f t="shared" si="0"/>
        <v>0</v>
      </c>
    </row>
    <row r="69" spans="1:6" x14ac:dyDescent="0.25">
      <c r="A69" s="53" t="s">
        <v>358</v>
      </c>
      <c r="B69" s="51" t="s">
        <v>124</v>
      </c>
      <c r="C69" s="52">
        <v>10</v>
      </c>
      <c r="D69" s="53" t="s">
        <v>6</v>
      </c>
      <c r="E69" s="91"/>
      <c r="F69" s="13">
        <f t="shared" si="0"/>
        <v>0</v>
      </c>
    </row>
    <row r="70" spans="1:6" x14ac:dyDescent="0.25">
      <c r="A70" s="53" t="s">
        <v>359</v>
      </c>
      <c r="B70" s="51" t="s">
        <v>125</v>
      </c>
      <c r="C70" s="52">
        <v>10</v>
      </c>
      <c r="D70" s="53" t="s">
        <v>6</v>
      </c>
      <c r="E70" s="91"/>
      <c r="F70" s="13">
        <f t="shared" si="0"/>
        <v>0</v>
      </c>
    </row>
    <row r="71" spans="1:6" x14ac:dyDescent="0.25">
      <c r="A71" s="53" t="s">
        <v>360</v>
      </c>
      <c r="B71" s="51" t="s">
        <v>126</v>
      </c>
      <c r="C71" s="52">
        <v>5</v>
      </c>
      <c r="D71" s="53" t="s">
        <v>6</v>
      </c>
      <c r="E71" s="91"/>
      <c r="F71" s="13">
        <f t="shared" si="0"/>
        <v>0</v>
      </c>
    </row>
    <row r="72" spans="1:6" x14ac:dyDescent="0.25">
      <c r="A72" s="53" t="s">
        <v>361</v>
      </c>
      <c r="B72" s="51" t="s">
        <v>127</v>
      </c>
      <c r="C72" s="52">
        <v>5</v>
      </c>
      <c r="D72" s="53" t="s">
        <v>6</v>
      </c>
      <c r="E72" s="91"/>
      <c r="F72" s="13">
        <f t="shared" si="0"/>
        <v>0</v>
      </c>
    </row>
    <row r="73" spans="1:6" x14ac:dyDescent="0.25">
      <c r="A73" s="53" t="s">
        <v>362</v>
      </c>
      <c r="B73" s="51" t="s">
        <v>128</v>
      </c>
      <c r="C73" s="52">
        <v>2</v>
      </c>
      <c r="D73" s="53" t="s">
        <v>6</v>
      </c>
      <c r="E73" s="91"/>
      <c r="F73" s="13">
        <f t="shared" si="0"/>
        <v>0</v>
      </c>
    </row>
    <row r="74" spans="1:6" x14ac:dyDescent="0.25">
      <c r="A74" s="53" t="s">
        <v>363</v>
      </c>
      <c r="B74" s="51" t="s">
        <v>255</v>
      </c>
      <c r="C74" s="52">
        <v>1</v>
      </c>
      <c r="D74" s="53" t="s">
        <v>6</v>
      </c>
      <c r="E74" s="91"/>
      <c r="F74" s="13">
        <f t="shared" si="0"/>
        <v>0</v>
      </c>
    </row>
    <row r="75" spans="1:6" x14ac:dyDescent="0.25">
      <c r="A75" s="53" t="s">
        <v>364</v>
      </c>
      <c r="B75" s="51" t="s">
        <v>254</v>
      </c>
      <c r="C75" s="52">
        <v>5</v>
      </c>
      <c r="D75" s="53" t="s">
        <v>6</v>
      </c>
      <c r="E75" s="91"/>
      <c r="F75" s="13">
        <f t="shared" si="0"/>
        <v>0</v>
      </c>
    </row>
    <row r="76" spans="1:6" x14ac:dyDescent="0.25">
      <c r="A76" s="53" t="s">
        <v>365</v>
      </c>
      <c r="B76" s="51" t="s">
        <v>253</v>
      </c>
      <c r="C76" s="52">
        <v>5</v>
      </c>
      <c r="D76" s="53" t="s">
        <v>6</v>
      </c>
      <c r="E76" s="91"/>
      <c r="F76" s="13">
        <f t="shared" si="0"/>
        <v>0</v>
      </c>
    </row>
    <row r="77" spans="1:6" x14ac:dyDescent="0.25">
      <c r="A77" s="53" t="s">
        <v>366</v>
      </c>
      <c r="B77" s="51" t="s">
        <v>256</v>
      </c>
      <c r="C77" s="52">
        <v>5</v>
      </c>
      <c r="D77" s="53" t="s">
        <v>6</v>
      </c>
      <c r="E77" s="91"/>
      <c r="F77" s="13">
        <f t="shared" si="0"/>
        <v>0</v>
      </c>
    </row>
    <row r="78" spans="1:6" x14ac:dyDescent="0.25">
      <c r="A78" s="53" t="s">
        <v>367</v>
      </c>
      <c r="B78" s="51" t="s">
        <v>257</v>
      </c>
      <c r="C78" s="52">
        <v>3</v>
      </c>
      <c r="D78" s="53" t="s">
        <v>6</v>
      </c>
      <c r="E78" s="91"/>
      <c r="F78" s="13">
        <f t="shared" si="0"/>
        <v>0</v>
      </c>
    </row>
    <row r="79" spans="1:6" x14ac:dyDescent="0.25">
      <c r="A79" s="53" t="s">
        <v>368</v>
      </c>
      <c r="B79" s="51" t="s">
        <v>258</v>
      </c>
      <c r="C79" s="52">
        <v>2</v>
      </c>
      <c r="D79" s="53" t="s">
        <v>6</v>
      </c>
      <c r="E79" s="91"/>
      <c r="F79" s="13">
        <f t="shared" si="0"/>
        <v>0</v>
      </c>
    </row>
    <row r="80" spans="1:6" x14ac:dyDescent="0.25">
      <c r="A80" s="53" t="s">
        <v>369</v>
      </c>
      <c r="B80" s="51" t="s">
        <v>259</v>
      </c>
      <c r="C80" s="52">
        <v>2</v>
      </c>
      <c r="D80" s="53" t="s">
        <v>6</v>
      </c>
      <c r="E80" s="91"/>
      <c r="F80" s="13">
        <f t="shared" ref="F80:F85" si="1">E80*C80</f>
        <v>0</v>
      </c>
    </row>
    <row r="81" spans="1:6" x14ac:dyDescent="0.25">
      <c r="A81" s="53" t="s">
        <v>370</v>
      </c>
      <c r="B81" s="51" t="s">
        <v>283</v>
      </c>
      <c r="C81" s="52">
        <v>2</v>
      </c>
      <c r="D81" s="53" t="s">
        <v>6</v>
      </c>
      <c r="E81" s="91"/>
      <c r="F81" s="13">
        <f t="shared" si="1"/>
        <v>0</v>
      </c>
    </row>
    <row r="82" spans="1:6" x14ac:dyDescent="0.25">
      <c r="A82" s="53" t="s">
        <v>371</v>
      </c>
      <c r="B82" s="51" t="s">
        <v>281</v>
      </c>
      <c r="C82" s="52">
        <v>2</v>
      </c>
      <c r="D82" s="53" t="s">
        <v>6</v>
      </c>
      <c r="E82" s="91"/>
      <c r="F82" s="13">
        <f t="shared" si="1"/>
        <v>0</v>
      </c>
    </row>
    <row r="83" spans="1:6" x14ac:dyDescent="0.25">
      <c r="A83" s="53" t="s">
        <v>372</v>
      </c>
      <c r="B83" s="51" t="s">
        <v>282</v>
      </c>
      <c r="C83" s="52">
        <v>2</v>
      </c>
      <c r="D83" s="53" t="s">
        <v>6</v>
      </c>
      <c r="E83" s="91"/>
      <c r="F83" s="13">
        <f t="shared" si="1"/>
        <v>0</v>
      </c>
    </row>
    <row r="84" spans="1:6" x14ac:dyDescent="0.25">
      <c r="A84" s="53" t="s">
        <v>373</v>
      </c>
      <c r="B84" s="51" t="s">
        <v>285</v>
      </c>
      <c r="C84" s="52">
        <v>2</v>
      </c>
      <c r="D84" s="53" t="s">
        <v>6</v>
      </c>
      <c r="E84" s="91"/>
      <c r="F84" s="13">
        <f t="shared" si="1"/>
        <v>0</v>
      </c>
    </row>
    <row r="85" spans="1:6" x14ac:dyDescent="0.25">
      <c r="A85" s="53" t="s">
        <v>374</v>
      </c>
      <c r="B85" s="51" t="s">
        <v>284</v>
      </c>
      <c r="C85" s="52">
        <v>2</v>
      </c>
      <c r="D85" s="53" t="s">
        <v>6</v>
      </c>
      <c r="E85" s="91"/>
      <c r="F85" s="13">
        <f t="shared" si="1"/>
        <v>0</v>
      </c>
    </row>
    <row r="86" spans="1:6" x14ac:dyDescent="0.25">
      <c r="A86" s="120" t="s">
        <v>645</v>
      </c>
      <c r="B86" s="121"/>
      <c r="C86" s="121"/>
      <c r="D86" s="121"/>
      <c r="E86" s="122"/>
      <c r="F86" s="70">
        <f>SUM(F16:F85)</f>
        <v>0</v>
      </c>
    </row>
    <row r="87" spans="1:6" x14ac:dyDescent="0.25">
      <c r="A87" s="123" t="s">
        <v>295</v>
      </c>
      <c r="B87" s="124"/>
      <c r="C87" s="124"/>
      <c r="D87" s="124"/>
      <c r="E87" s="125"/>
      <c r="F87" s="71">
        <f>F86*0.22</f>
        <v>0</v>
      </c>
    </row>
    <row r="88" spans="1:6" x14ac:dyDescent="0.25">
      <c r="A88" s="126" t="s">
        <v>646</v>
      </c>
      <c r="B88" s="127"/>
      <c r="C88" s="127"/>
      <c r="D88" s="127"/>
      <c r="E88" s="128"/>
      <c r="F88" s="72">
        <f>SUM(F86:F87)</f>
        <v>0</v>
      </c>
    </row>
    <row r="90" spans="1:6" x14ac:dyDescent="0.25">
      <c r="A90" s="118" t="s">
        <v>510</v>
      </c>
      <c r="B90" s="118"/>
      <c r="C90" s="118"/>
      <c r="D90" s="118"/>
      <c r="E90" s="118"/>
      <c r="F90" s="118"/>
    </row>
    <row r="91" spans="1:6" x14ac:dyDescent="0.25">
      <c r="A91" s="118"/>
      <c r="B91" s="118"/>
      <c r="C91" s="118"/>
      <c r="D91" s="118"/>
      <c r="E91" s="118"/>
      <c r="F91" s="118"/>
    </row>
    <row r="92" spans="1:6" x14ac:dyDescent="0.25">
      <c r="A92" s="118"/>
      <c r="B92" s="118"/>
      <c r="C92" s="118"/>
      <c r="D92" s="118"/>
      <c r="E92" s="118"/>
      <c r="F92" s="118"/>
    </row>
    <row r="93" spans="1:6" x14ac:dyDescent="0.25">
      <c r="A93" s="118"/>
      <c r="B93" s="118"/>
      <c r="C93" s="118"/>
      <c r="D93" s="118"/>
      <c r="E93" s="118"/>
      <c r="F93" s="118"/>
    </row>
    <row r="94" spans="1:6" x14ac:dyDescent="0.25">
      <c r="A94" s="118"/>
      <c r="B94" s="118"/>
      <c r="C94" s="118"/>
      <c r="D94" s="118"/>
      <c r="E94" s="118"/>
      <c r="F94" s="118"/>
    </row>
    <row r="95" spans="1:6" x14ac:dyDescent="0.25">
      <c r="A95" s="118"/>
      <c r="B95" s="118"/>
      <c r="C95" s="118"/>
      <c r="D95" s="118"/>
      <c r="E95" s="118"/>
      <c r="F95" s="118"/>
    </row>
    <row r="96" spans="1:6" x14ac:dyDescent="0.25">
      <c r="A96" s="118"/>
      <c r="B96" s="118"/>
      <c r="C96" s="118"/>
      <c r="D96" s="118"/>
      <c r="E96" s="118"/>
      <c r="F96" s="118"/>
    </row>
    <row r="97" spans="1:6" x14ac:dyDescent="0.25">
      <c r="A97" s="94"/>
      <c r="B97" s="94"/>
      <c r="C97" s="94"/>
      <c r="D97" s="94"/>
      <c r="E97" s="94"/>
      <c r="F97" s="94"/>
    </row>
    <row r="98" spans="1:6" x14ac:dyDescent="0.25">
      <c r="A98" s="97"/>
      <c r="B98" s="97"/>
      <c r="C98" s="97"/>
      <c r="D98" s="98"/>
      <c r="E98" s="99"/>
      <c r="F98" s="97"/>
    </row>
    <row r="99" spans="1:6" x14ac:dyDescent="0.25">
      <c r="A99" s="111" t="s">
        <v>515</v>
      </c>
      <c r="B99" s="111"/>
      <c r="C99" s="96"/>
      <c r="D99" s="96"/>
      <c r="E99" s="96" t="s">
        <v>513</v>
      </c>
      <c r="F99" s="96"/>
    </row>
    <row r="100" spans="1:6" x14ac:dyDescent="0.25">
      <c r="A100" s="111" t="s">
        <v>514</v>
      </c>
      <c r="B100" s="111"/>
      <c r="C100" s="95" t="s">
        <v>512</v>
      </c>
      <c r="D100" s="96"/>
      <c r="E100" s="111" t="s">
        <v>511</v>
      </c>
      <c r="F100" s="111"/>
    </row>
    <row r="101" spans="1:6" x14ac:dyDescent="0.25">
      <c r="A101" s="96"/>
      <c r="B101" s="96"/>
      <c r="C101" s="96"/>
      <c r="D101" s="96"/>
      <c r="E101" s="96"/>
      <c r="F101" s="96"/>
    </row>
    <row r="102" spans="1:6" x14ac:dyDescent="0.25">
      <c r="A102" s="105"/>
      <c r="B102" s="101"/>
      <c r="C102" s="102"/>
      <c r="D102" s="100"/>
      <c r="E102" s="103"/>
      <c r="F102" s="104"/>
    </row>
    <row r="103" spans="1:6" x14ac:dyDescent="0.25">
      <c r="A103" s="73"/>
      <c r="B103" s="77"/>
      <c r="C103" s="74"/>
      <c r="E103" s="75"/>
      <c r="F103" s="76"/>
    </row>
    <row r="104" spans="1:6" x14ac:dyDescent="0.25">
      <c r="A104" s="73"/>
      <c r="B104" s="77"/>
      <c r="C104" s="74"/>
      <c r="E104" s="75"/>
      <c r="F104" s="76"/>
    </row>
    <row r="105" spans="1:6" x14ac:dyDescent="0.25">
      <c r="A105" s="73"/>
      <c r="B105" s="77"/>
      <c r="C105" s="74"/>
      <c r="E105" s="75"/>
      <c r="F105" s="76"/>
    </row>
    <row r="106" spans="1:6" x14ac:dyDescent="0.25">
      <c r="A106" s="73"/>
      <c r="B106" s="77"/>
      <c r="C106" s="74"/>
      <c r="E106" s="75"/>
      <c r="F106" s="76"/>
    </row>
    <row r="107" spans="1:6" x14ac:dyDescent="0.25">
      <c r="A107" s="73"/>
      <c r="B107" s="77"/>
      <c r="C107" s="74"/>
      <c r="E107" s="75"/>
      <c r="F107" s="76"/>
    </row>
    <row r="108" spans="1:6" x14ac:dyDescent="0.25">
      <c r="A108" s="73"/>
      <c r="B108" s="77"/>
      <c r="C108" s="74"/>
      <c r="E108" s="75"/>
      <c r="F108" s="76"/>
    </row>
    <row r="109" spans="1:6" x14ac:dyDescent="0.25">
      <c r="A109" s="73"/>
      <c r="B109" s="77"/>
      <c r="C109" s="74"/>
      <c r="E109" s="75"/>
      <c r="F109" s="76"/>
    </row>
    <row r="110" spans="1:6" x14ac:dyDescent="0.25">
      <c r="A110" s="73"/>
      <c r="B110" s="77"/>
      <c r="C110" s="74"/>
      <c r="E110" s="75"/>
      <c r="F110" s="76"/>
    </row>
    <row r="111" spans="1:6" x14ac:dyDescent="0.25">
      <c r="A111" s="73"/>
      <c r="B111" s="77"/>
      <c r="C111" s="74"/>
      <c r="E111" s="75"/>
      <c r="F111" s="76"/>
    </row>
    <row r="112" spans="1:6" x14ac:dyDescent="0.25">
      <c r="A112" s="73"/>
      <c r="B112" s="77"/>
      <c r="C112" s="74"/>
      <c r="E112" s="75"/>
      <c r="F112" s="76"/>
    </row>
  </sheetData>
  <sheetProtection algorithmName="SHA-512" hashValue="JcBW3EZ16yRJ5hBBq2BmTI8gkbFyNpIAbW8dxmrX+LkvalB1Azl7QVkE85TVWLFPMUZIIZfcFOHwEu/yTTVGrQ==" saltValue="u6rmBrSIhlgk2GgnRMKuzg==" spinCount="100000" sheet="1" objects="1" scenarios="1"/>
  <mergeCells count="15">
    <mergeCell ref="A99:B99"/>
    <mergeCell ref="A100:B100"/>
    <mergeCell ref="E100:F100"/>
    <mergeCell ref="A90:F96"/>
    <mergeCell ref="A9:F9"/>
    <mergeCell ref="A10:F13"/>
    <mergeCell ref="A14:F14"/>
    <mergeCell ref="A86:E86"/>
    <mergeCell ref="A87:E87"/>
    <mergeCell ref="A88:E88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6"/>
  <sheetViews>
    <sheetView zoomScaleNormal="100" workbookViewId="0">
      <selection activeCell="F20" sqref="F20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7.7109375" customWidth="1"/>
    <col min="6" max="6" width="20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79"/>
      <c r="B4" s="79"/>
      <c r="C4" s="79"/>
      <c r="D4" s="79"/>
      <c r="E4" s="79"/>
      <c r="F4" s="79"/>
    </row>
    <row r="5" spans="1:6" x14ac:dyDescent="0.25">
      <c r="A5" s="129" t="s">
        <v>506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674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391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415</v>
      </c>
      <c r="C16" s="52">
        <v>1</v>
      </c>
      <c r="D16" s="53" t="s">
        <v>6</v>
      </c>
      <c r="E16" s="91"/>
      <c r="F16" s="13">
        <f t="shared" ref="F16:F19" si="0">E16*C16</f>
        <v>0</v>
      </c>
    </row>
    <row r="17" spans="1:6" x14ac:dyDescent="0.25">
      <c r="A17" s="53" t="s">
        <v>306</v>
      </c>
      <c r="B17" s="51" t="s">
        <v>414</v>
      </c>
      <c r="C17" s="52">
        <v>5</v>
      </c>
      <c r="D17" s="53" t="s">
        <v>6</v>
      </c>
      <c r="E17" s="91"/>
      <c r="F17" s="13">
        <f t="shared" si="0"/>
        <v>0</v>
      </c>
    </row>
    <row r="18" spans="1:6" x14ac:dyDescent="0.25">
      <c r="A18" s="53" t="s">
        <v>307</v>
      </c>
      <c r="B18" s="51" t="s">
        <v>412</v>
      </c>
      <c r="C18" s="52">
        <v>3</v>
      </c>
      <c r="D18" s="53" t="s">
        <v>6</v>
      </c>
      <c r="E18" s="91"/>
      <c r="F18" s="13">
        <f t="shared" si="0"/>
        <v>0</v>
      </c>
    </row>
    <row r="19" spans="1:6" x14ac:dyDescent="0.25">
      <c r="A19" s="53" t="s">
        <v>308</v>
      </c>
      <c r="B19" s="51" t="s">
        <v>413</v>
      </c>
      <c r="C19" s="52">
        <v>1</v>
      </c>
      <c r="D19" s="53" t="s">
        <v>6</v>
      </c>
      <c r="E19" s="91"/>
      <c r="F19" s="13">
        <f t="shared" si="0"/>
        <v>0</v>
      </c>
    </row>
    <row r="20" spans="1:6" x14ac:dyDescent="0.25">
      <c r="A20" s="120" t="s">
        <v>645</v>
      </c>
      <c r="B20" s="121"/>
      <c r="C20" s="121"/>
      <c r="D20" s="121"/>
      <c r="E20" s="122"/>
      <c r="F20" s="70">
        <f>SUM(F16:F19)</f>
        <v>0</v>
      </c>
    </row>
    <row r="21" spans="1:6" x14ac:dyDescent="0.25">
      <c r="A21" s="123" t="s">
        <v>295</v>
      </c>
      <c r="B21" s="124"/>
      <c r="C21" s="124"/>
      <c r="D21" s="124"/>
      <c r="E21" s="125"/>
      <c r="F21" s="71">
        <f>F20*0.22</f>
        <v>0</v>
      </c>
    </row>
    <row r="22" spans="1:6" x14ac:dyDescent="0.25">
      <c r="A22" s="126" t="s">
        <v>646</v>
      </c>
      <c r="B22" s="127"/>
      <c r="C22" s="127"/>
      <c r="D22" s="127"/>
      <c r="E22" s="128"/>
      <c r="F22" s="72">
        <f>SUM(F20:F21)</f>
        <v>0</v>
      </c>
    </row>
    <row r="24" spans="1:6" x14ac:dyDescent="0.25">
      <c r="A24" s="118" t="s">
        <v>510</v>
      </c>
      <c r="B24" s="118"/>
      <c r="C24" s="118"/>
      <c r="D24" s="118"/>
      <c r="E24" s="118"/>
      <c r="F24" s="118"/>
    </row>
    <row r="25" spans="1:6" x14ac:dyDescent="0.25">
      <c r="A25" s="118"/>
      <c r="B25" s="118"/>
      <c r="C25" s="118"/>
      <c r="D25" s="118"/>
      <c r="E25" s="118"/>
      <c r="F25" s="118"/>
    </row>
    <row r="26" spans="1:6" x14ac:dyDescent="0.25">
      <c r="A26" s="118"/>
      <c r="B26" s="118"/>
      <c r="C26" s="118"/>
      <c r="D26" s="118"/>
      <c r="E26" s="118"/>
      <c r="F26" s="118"/>
    </row>
    <row r="27" spans="1:6" x14ac:dyDescent="0.25">
      <c r="A27" s="118"/>
      <c r="B27" s="118"/>
      <c r="C27" s="118"/>
      <c r="D27" s="118"/>
      <c r="E27" s="118"/>
      <c r="F27" s="118"/>
    </row>
    <row r="28" spans="1:6" x14ac:dyDescent="0.25">
      <c r="A28" s="118"/>
      <c r="B28" s="118"/>
      <c r="C28" s="118"/>
      <c r="D28" s="118"/>
      <c r="E28" s="118"/>
      <c r="F28" s="118"/>
    </row>
    <row r="29" spans="1:6" x14ac:dyDescent="0.25">
      <c r="A29" s="118"/>
      <c r="B29" s="118"/>
      <c r="C29" s="118"/>
      <c r="D29" s="118"/>
      <c r="E29" s="118"/>
      <c r="F29" s="118"/>
    </row>
    <row r="30" spans="1:6" x14ac:dyDescent="0.25">
      <c r="A30" s="118"/>
      <c r="B30" s="118"/>
      <c r="C30" s="118"/>
      <c r="D30" s="118"/>
      <c r="E30" s="118"/>
      <c r="F30" s="118"/>
    </row>
    <row r="31" spans="1:6" x14ac:dyDescent="0.25">
      <c r="A31" s="94"/>
      <c r="B31" s="94"/>
      <c r="C31" s="94"/>
      <c r="D31" s="94"/>
      <c r="E31" s="94"/>
      <c r="F31" s="94"/>
    </row>
    <row r="32" spans="1:6" x14ac:dyDescent="0.25">
      <c r="A32" s="97"/>
      <c r="B32" s="97"/>
      <c r="C32" s="97"/>
      <c r="D32" s="98"/>
      <c r="E32" s="99"/>
      <c r="F32" s="97"/>
    </row>
    <row r="33" spans="1:6" x14ac:dyDescent="0.25">
      <c r="A33" s="111" t="s">
        <v>515</v>
      </c>
      <c r="B33" s="111"/>
      <c r="C33" s="96"/>
      <c r="D33" s="96"/>
      <c r="E33" s="96" t="s">
        <v>513</v>
      </c>
      <c r="F33" s="96"/>
    </row>
    <row r="34" spans="1:6" x14ac:dyDescent="0.25">
      <c r="A34" s="111" t="s">
        <v>514</v>
      </c>
      <c r="B34" s="111"/>
      <c r="C34" s="95" t="s">
        <v>512</v>
      </c>
      <c r="D34" s="96"/>
      <c r="E34" s="111" t="s">
        <v>511</v>
      </c>
      <c r="F34" s="111"/>
    </row>
    <row r="35" spans="1:6" x14ac:dyDescent="0.25">
      <c r="A35" s="96"/>
      <c r="B35" s="96"/>
      <c r="C35" s="96"/>
      <c r="D35" s="96"/>
      <c r="E35" s="96"/>
      <c r="F35" s="96"/>
    </row>
    <row r="36" spans="1:6" x14ac:dyDescent="0.25">
      <c r="A36" s="73"/>
      <c r="B36" s="77"/>
      <c r="C36" s="74"/>
      <c r="E36" s="75"/>
      <c r="F36" s="76"/>
    </row>
    <row r="37" spans="1:6" x14ac:dyDescent="0.25">
      <c r="A37" s="73"/>
      <c r="B37" s="77"/>
      <c r="C37" s="74"/>
      <c r="E37" s="75"/>
      <c r="F37" s="76"/>
    </row>
    <row r="38" spans="1:6" x14ac:dyDescent="0.25">
      <c r="A38" s="73"/>
      <c r="B38" s="77"/>
      <c r="C38" s="74"/>
      <c r="E38" s="75"/>
      <c r="F38" s="76"/>
    </row>
    <row r="39" spans="1:6" x14ac:dyDescent="0.25">
      <c r="A39" s="73"/>
      <c r="B39" s="77"/>
      <c r="C39" s="74"/>
      <c r="E39" s="75"/>
      <c r="F39" s="76"/>
    </row>
    <row r="40" spans="1:6" x14ac:dyDescent="0.25">
      <c r="A40" s="73"/>
      <c r="B40" s="77"/>
      <c r="C40" s="74"/>
      <c r="E40" s="75"/>
      <c r="F40" s="76"/>
    </row>
    <row r="41" spans="1:6" x14ac:dyDescent="0.25">
      <c r="A41" s="73"/>
      <c r="B41" s="77"/>
      <c r="C41" s="74"/>
      <c r="E41" s="75"/>
      <c r="F41" s="76"/>
    </row>
    <row r="42" spans="1:6" x14ac:dyDescent="0.25">
      <c r="A42" s="73"/>
      <c r="B42" s="77"/>
      <c r="C42" s="74"/>
      <c r="E42" s="75"/>
      <c r="F42" s="76"/>
    </row>
    <row r="43" spans="1:6" x14ac:dyDescent="0.25">
      <c r="A43" s="73"/>
      <c r="B43" s="77"/>
      <c r="C43" s="74"/>
      <c r="E43" s="75"/>
      <c r="F43" s="76"/>
    </row>
    <row r="44" spans="1:6" x14ac:dyDescent="0.25">
      <c r="A44" s="73"/>
      <c r="B44" s="77"/>
      <c r="C44" s="74"/>
      <c r="E44" s="75"/>
      <c r="F44" s="76"/>
    </row>
    <row r="45" spans="1:6" x14ac:dyDescent="0.25">
      <c r="A45" s="73"/>
      <c r="B45" s="77"/>
      <c r="C45" s="74"/>
      <c r="E45" s="75"/>
      <c r="F45" s="76"/>
    </row>
    <row r="46" spans="1:6" x14ac:dyDescent="0.25">
      <c r="A46" s="73"/>
      <c r="B46" s="77"/>
      <c r="C46" s="74"/>
      <c r="E46" s="75"/>
      <c r="F46" s="76"/>
    </row>
  </sheetData>
  <sheetProtection algorithmName="SHA-512" hashValue="vjZy/qH60CLpKvHO9U8eY6h0Que65WnBSavhC4mJSSnXDShdVYUZi8XESa+qUY3KkozflmjRvXPfljw8jwdEPg==" saltValue="qdd/H20GbTiURGb3TP581Q==" spinCount="100000" sheet="1" objects="1" scenarios="1"/>
  <mergeCells count="14">
    <mergeCell ref="A33:B33"/>
    <mergeCell ref="A34:B34"/>
    <mergeCell ref="E34:F34"/>
    <mergeCell ref="A8:F8"/>
    <mergeCell ref="A9:F9"/>
    <mergeCell ref="A10:F13"/>
    <mergeCell ref="A14:F14"/>
    <mergeCell ref="A20:E20"/>
    <mergeCell ref="A21:E21"/>
    <mergeCell ref="A5:F6"/>
    <mergeCell ref="A7:F7"/>
    <mergeCell ref="A1:F3"/>
    <mergeCell ref="A24:F30"/>
    <mergeCell ref="A22:E22"/>
  </mergeCells>
  <pageMargins left="0.7" right="0.7" top="0.75" bottom="0.75" header="0.3" footer="0.3"/>
  <pageSetup paperSize="9" scale="7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E065-150F-44BF-946A-EB92E11EFABB}">
  <dimension ref="A1:G48"/>
  <sheetViews>
    <sheetView zoomScaleNormal="100" workbookViewId="0">
      <selection activeCell="F26" sqref="F26"/>
    </sheetView>
  </sheetViews>
  <sheetFormatPr defaultColWidth="9.140625" defaultRowHeight="15" x14ac:dyDescent="0.25"/>
  <cols>
    <col min="2" max="2" width="59" bestFit="1" customWidth="1"/>
    <col min="4" max="4" width="6.28515625" style="45" customWidth="1"/>
    <col min="5" max="5" width="16.42578125" customWidth="1"/>
    <col min="6" max="6" width="21.570312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507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675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392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>
        <v>1</v>
      </c>
      <c r="B16" s="51" t="s">
        <v>129</v>
      </c>
      <c r="C16" s="52">
        <v>5</v>
      </c>
      <c r="D16" s="53" t="s">
        <v>6</v>
      </c>
      <c r="E16" s="91"/>
      <c r="F16" s="13">
        <f t="shared" ref="F16:F25" si="0">E16*C16</f>
        <v>0</v>
      </c>
    </row>
    <row r="17" spans="1:7" x14ac:dyDescent="0.25">
      <c r="A17" s="53">
        <f>+A16+1</f>
        <v>2</v>
      </c>
      <c r="B17" s="51" t="s">
        <v>130</v>
      </c>
      <c r="C17" s="52">
        <v>2</v>
      </c>
      <c r="D17" s="53" t="s">
        <v>6</v>
      </c>
      <c r="E17" s="91"/>
      <c r="F17" s="13">
        <f t="shared" si="0"/>
        <v>0</v>
      </c>
    </row>
    <row r="18" spans="1:7" x14ac:dyDescent="0.25">
      <c r="A18" s="53">
        <f t="shared" ref="A18:A25" si="1">+A17+1</f>
        <v>3</v>
      </c>
      <c r="B18" s="51" t="s">
        <v>131</v>
      </c>
      <c r="C18" s="52">
        <v>5</v>
      </c>
      <c r="D18" s="53" t="s">
        <v>6</v>
      </c>
      <c r="E18" s="91"/>
      <c r="F18" s="13">
        <f t="shared" si="0"/>
        <v>0</v>
      </c>
    </row>
    <row r="19" spans="1:7" x14ac:dyDescent="0.25">
      <c r="A19" s="53">
        <f t="shared" si="1"/>
        <v>4</v>
      </c>
      <c r="B19" s="51" t="s">
        <v>132</v>
      </c>
      <c r="C19" s="52">
        <v>5</v>
      </c>
      <c r="D19" s="53" t="s">
        <v>6</v>
      </c>
      <c r="E19" s="91"/>
      <c r="F19" s="13">
        <f t="shared" si="0"/>
        <v>0</v>
      </c>
    </row>
    <row r="20" spans="1:7" x14ac:dyDescent="0.25">
      <c r="A20" s="53">
        <f t="shared" si="1"/>
        <v>5</v>
      </c>
      <c r="B20" s="51" t="s">
        <v>133</v>
      </c>
      <c r="C20" s="52">
        <v>3</v>
      </c>
      <c r="D20" s="53" t="s">
        <v>6</v>
      </c>
      <c r="E20" s="91"/>
      <c r="F20" s="13">
        <f t="shared" si="0"/>
        <v>0</v>
      </c>
    </row>
    <row r="21" spans="1:7" x14ac:dyDescent="0.25">
      <c r="A21" s="53">
        <f t="shared" si="1"/>
        <v>6</v>
      </c>
      <c r="B21" s="51" t="s">
        <v>134</v>
      </c>
      <c r="C21" s="52">
        <v>3</v>
      </c>
      <c r="D21" s="53" t="s">
        <v>6</v>
      </c>
      <c r="E21" s="91"/>
      <c r="F21" s="13">
        <f t="shared" si="0"/>
        <v>0</v>
      </c>
    </row>
    <row r="22" spans="1:7" s="59" customFormat="1" x14ac:dyDescent="0.25">
      <c r="A22" s="60">
        <f t="shared" si="1"/>
        <v>7</v>
      </c>
      <c r="B22" s="80" t="s">
        <v>517</v>
      </c>
      <c r="C22" s="52">
        <v>1</v>
      </c>
      <c r="D22" s="60" t="s">
        <v>6</v>
      </c>
      <c r="E22" s="92"/>
      <c r="F22" s="13">
        <f t="shared" si="0"/>
        <v>0</v>
      </c>
    </row>
    <row r="23" spans="1:7" s="59" customFormat="1" x14ac:dyDescent="0.25">
      <c r="A23" s="60">
        <f t="shared" si="1"/>
        <v>8</v>
      </c>
      <c r="B23" s="80" t="s">
        <v>518</v>
      </c>
      <c r="C23" s="52">
        <v>1</v>
      </c>
      <c r="D23" s="60" t="s">
        <v>6</v>
      </c>
      <c r="E23" s="92"/>
      <c r="F23" s="13">
        <f t="shared" si="0"/>
        <v>0</v>
      </c>
    </row>
    <row r="24" spans="1:7" s="59" customFormat="1" x14ac:dyDescent="0.25">
      <c r="A24" s="60">
        <f t="shared" si="1"/>
        <v>9</v>
      </c>
      <c r="B24" s="80" t="s">
        <v>519</v>
      </c>
      <c r="C24" s="52">
        <v>1</v>
      </c>
      <c r="D24" s="60" t="s">
        <v>6</v>
      </c>
      <c r="E24" s="92"/>
      <c r="F24" s="13">
        <f t="shared" si="0"/>
        <v>0</v>
      </c>
    </row>
    <row r="25" spans="1:7" s="59" customFormat="1" x14ac:dyDescent="0.25">
      <c r="A25" s="60">
        <f t="shared" si="1"/>
        <v>10</v>
      </c>
      <c r="B25" s="80" t="s">
        <v>661</v>
      </c>
      <c r="C25" s="52">
        <v>1</v>
      </c>
      <c r="D25" s="60" t="s">
        <v>6</v>
      </c>
      <c r="E25" s="92"/>
      <c r="F25" s="13">
        <f t="shared" si="0"/>
        <v>0</v>
      </c>
    </row>
    <row r="26" spans="1:7" x14ac:dyDescent="0.25">
      <c r="A26" s="120" t="s">
        <v>645</v>
      </c>
      <c r="B26" s="121"/>
      <c r="C26" s="121"/>
      <c r="D26" s="121"/>
      <c r="E26" s="122"/>
      <c r="F26" s="70">
        <f>SUM(F16:F25)</f>
        <v>0</v>
      </c>
    </row>
    <row r="27" spans="1:7" x14ac:dyDescent="0.25">
      <c r="A27" s="123" t="s">
        <v>295</v>
      </c>
      <c r="B27" s="124"/>
      <c r="C27" s="124"/>
      <c r="D27" s="124"/>
      <c r="E27" s="125"/>
      <c r="F27" s="71">
        <f>F26*0.22</f>
        <v>0</v>
      </c>
    </row>
    <row r="28" spans="1:7" x14ac:dyDescent="0.25">
      <c r="A28" s="126" t="s">
        <v>646</v>
      </c>
      <c r="B28" s="127"/>
      <c r="C28" s="127"/>
      <c r="D28" s="127"/>
      <c r="E28" s="128"/>
      <c r="F28" s="72">
        <f>SUM(F26:F27)</f>
        <v>0</v>
      </c>
    </row>
    <row r="30" spans="1:7" x14ac:dyDescent="0.25">
      <c r="A30" s="118" t="s">
        <v>510</v>
      </c>
      <c r="B30" s="118"/>
      <c r="C30" s="118"/>
      <c r="D30" s="118"/>
      <c r="E30" s="118"/>
      <c r="F30" s="118"/>
      <c r="G30" s="96"/>
    </row>
    <row r="31" spans="1:7" x14ac:dyDescent="0.25">
      <c r="A31" s="118"/>
      <c r="B31" s="118"/>
      <c r="C31" s="118"/>
      <c r="D31" s="118"/>
      <c r="E31" s="118"/>
      <c r="F31" s="118"/>
      <c r="G31" s="96"/>
    </row>
    <row r="32" spans="1:7" x14ac:dyDescent="0.25">
      <c r="A32" s="118"/>
      <c r="B32" s="118"/>
      <c r="C32" s="118"/>
      <c r="D32" s="118"/>
      <c r="E32" s="118"/>
      <c r="F32" s="118"/>
      <c r="G32" s="96"/>
    </row>
    <row r="33" spans="1:7" x14ac:dyDescent="0.25">
      <c r="A33" s="118"/>
      <c r="B33" s="118"/>
      <c r="C33" s="118"/>
      <c r="D33" s="118"/>
      <c r="E33" s="118"/>
      <c r="F33" s="118"/>
      <c r="G33" s="96"/>
    </row>
    <row r="34" spans="1:7" x14ac:dyDescent="0.25">
      <c r="A34" s="118"/>
      <c r="B34" s="118"/>
      <c r="C34" s="118"/>
      <c r="D34" s="118"/>
      <c r="E34" s="118"/>
      <c r="F34" s="118"/>
      <c r="G34" s="96"/>
    </row>
    <row r="35" spans="1:7" x14ac:dyDescent="0.25">
      <c r="A35" s="118"/>
      <c r="B35" s="118"/>
      <c r="C35" s="118"/>
      <c r="D35" s="118"/>
      <c r="E35" s="118"/>
      <c r="F35" s="118"/>
      <c r="G35" s="96"/>
    </row>
    <row r="36" spans="1:7" x14ac:dyDescent="0.25">
      <c r="A36" s="118"/>
      <c r="B36" s="118"/>
      <c r="C36" s="118"/>
      <c r="D36" s="118"/>
      <c r="E36" s="118"/>
      <c r="F36" s="118"/>
      <c r="G36" s="96"/>
    </row>
    <row r="37" spans="1:7" x14ac:dyDescent="0.25">
      <c r="A37" s="94"/>
      <c r="B37" s="94"/>
      <c r="C37" s="94"/>
      <c r="D37" s="94"/>
      <c r="E37" s="94"/>
      <c r="F37" s="94"/>
      <c r="G37" s="96"/>
    </row>
    <row r="38" spans="1:7" x14ac:dyDescent="0.25">
      <c r="A38" s="97"/>
      <c r="B38" s="97"/>
      <c r="C38" s="97"/>
      <c r="D38" s="98"/>
      <c r="E38" s="99"/>
      <c r="F38" s="97"/>
      <c r="G38" s="96"/>
    </row>
    <row r="39" spans="1:7" x14ac:dyDescent="0.25">
      <c r="A39" s="111" t="s">
        <v>515</v>
      </c>
      <c r="B39" s="111"/>
      <c r="C39" s="96"/>
      <c r="D39" s="96"/>
      <c r="E39" s="96" t="s">
        <v>513</v>
      </c>
      <c r="F39" s="96"/>
      <c r="G39" s="96"/>
    </row>
    <row r="40" spans="1:7" x14ac:dyDescent="0.25">
      <c r="A40" s="111" t="s">
        <v>514</v>
      </c>
      <c r="B40" s="111"/>
      <c r="C40" s="95" t="s">
        <v>512</v>
      </c>
      <c r="D40" s="96"/>
      <c r="E40" s="111" t="s">
        <v>511</v>
      </c>
      <c r="F40" s="111"/>
      <c r="G40" s="96"/>
    </row>
    <row r="41" spans="1:7" x14ac:dyDescent="0.25">
      <c r="A41" s="96"/>
      <c r="B41" s="96"/>
      <c r="C41" s="96"/>
      <c r="D41" s="96"/>
      <c r="E41" s="96"/>
      <c r="F41" s="96"/>
      <c r="G41" s="96"/>
    </row>
    <row r="42" spans="1:7" x14ac:dyDescent="0.25">
      <c r="A42" s="105"/>
      <c r="B42" s="101"/>
      <c r="C42" s="102"/>
      <c r="D42" s="100"/>
      <c r="E42" s="103"/>
      <c r="F42" s="104"/>
      <c r="G42" s="96"/>
    </row>
    <row r="43" spans="1:7" x14ac:dyDescent="0.25">
      <c r="A43" s="73"/>
      <c r="B43" s="77"/>
      <c r="C43" s="74"/>
      <c r="E43" s="75"/>
      <c r="F43" s="76"/>
    </row>
    <row r="44" spans="1:7" x14ac:dyDescent="0.25">
      <c r="A44" s="73"/>
      <c r="B44" s="77"/>
      <c r="C44" s="74"/>
      <c r="E44" s="75"/>
      <c r="F44" s="76"/>
    </row>
    <row r="45" spans="1:7" x14ac:dyDescent="0.25">
      <c r="A45" s="73"/>
      <c r="B45" s="77"/>
      <c r="C45" s="74"/>
      <c r="E45" s="75"/>
      <c r="F45" s="76"/>
    </row>
    <row r="46" spans="1:7" x14ac:dyDescent="0.25">
      <c r="A46" s="73"/>
      <c r="B46" s="77"/>
      <c r="C46" s="74"/>
      <c r="E46" s="75"/>
      <c r="F46" s="76"/>
    </row>
    <row r="47" spans="1:7" x14ac:dyDescent="0.25">
      <c r="A47" s="73"/>
      <c r="B47" s="77"/>
      <c r="C47" s="74"/>
      <c r="E47" s="75"/>
      <c r="F47" s="76"/>
    </row>
    <row r="48" spans="1:7" x14ac:dyDescent="0.25">
      <c r="A48" s="73"/>
      <c r="B48" s="77"/>
      <c r="C48" s="74"/>
      <c r="E48" s="75"/>
      <c r="F48" s="76"/>
    </row>
  </sheetData>
  <sheetProtection algorithmName="SHA-512" hashValue="x1DHU+QmX0uypDUqqh6szhcz/TTP1TWy5GCfJzizj11oiGX2TFF6MdA9hATh2+hJK3nb6LfvWzqlrCexrba3jA==" saltValue="mIwwk1ZC9YUp8N4yWykPwA==" spinCount="100000" sheet="1" objects="1" scenarios="1"/>
  <mergeCells count="15">
    <mergeCell ref="A39:B39"/>
    <mergeCell ref="A40:B40"/>
    <mergeCell ref="E40:F40"/>
    <mergeCell ref="A30:F36"/>
    <mergeCell ref="A9:F9"/>
    <mergeCell ref="A10:F13"/>
    <mergeCell ref="A14:F14"/>
    <mergeCell ref="A26:E26"/>
    <mergeCell ref="A27:E27"/>
    <mergeCell ref="A28:E28"/>
    <mergeCell ref="A8:F8"/>
    <mergeCell ref="A4:F4"/>
    <mergeCell ref="A5:F6"/>
    <mergeCell ref="A7:F7"/>
    <mergeCell ref="A1:F3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5613-8B31-4E3E-8869-85BFAC8DF879}">
  <dimension ref="A1:F58"/>
  <sheetViews>
    <sheetView topLeftCell="A10" zoomScaleNormal="100" workbookViewId="0">
      <selection activeCell="F33" sqref="F33"/>
    </sheetView>
  </sheetViews>
  <sheetFormatPr defaultColWidth="9.140625" defaultRowHeight="15" x14ac:dyDescent="0.25"/>
  <cols>
    <col min="1" max="1" width="9.140625" style="45"/>
    <col min="2" max="2" width="59" bestFit="1" customWidth="1"/>
    <col min="4" max="4" width="6.28515625" style="45" customWidth="1"/>
    <col min="5" max="5" width="17.5703125" customWidth="1"/>
    <col min="6" max="6" width="19.710937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508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676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19" t="s">
        <v>393</v>
      </c>
      <c r="B14" s="119"/>
      <c r="C14" s="119"/>
      <c r="D14" s="119"/>
      <c r="E14" s="119"/>
      <c r="F14" s="119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51" t="s">
        <v>437</v>
      </c>
      <c r="C16" s="52">
        <v>2</v>
      </c>
      <c r="D16" s="53" t="s">
        <v>6</v>
      </c>
      <c r="E16" s="91"/>
      <c r="F16" s="13">
        <f t="shared" ref="F16:F33" si="0">E16*C16</f>
        <v>0</v>
      </c>
    </row>
    <row r="17" spans="1:6" x14ac:dyDescent="0.25">
      <c r="A17" s="53" t="s">
        <v>306</v>
      </c>
      <c r="B17" s="51" t="s">
        <v>436</v>
      </c>
      <c r="C17" s="52">
        <v>2</v>
      </c>
      <c r="D17" s="53" t="s">
        <v>6</v>
      </c>
      <c r="E17" s="91"/>
      <c r="F17" s="13">
        <f t="shared" si="0"/>
        <v>0</v>
      </c>
    </row>
    <row r="18" spans="1:6" x14ac:dyDescent="0.25">
      <c r="A18" s="53" t="s">
        <v>307</v>
      </c>
      <c r="B18" s="51" t="s">
        <v>438</v>
      </c>
      <c r="C18" s="52">
        <v>4</v>
      </c>
      <c r="D18" s="53" t="s">
        <v>6</v>
      </c>
      <c r="E18" s="91"/>
      <c r="F18" s="13">
        <f t="shared" si="0"/>
        <v>0</v>
      </c>
    </row>
    <row r="19" spans="1:6" x14ac:dyDescent="0.25">
      <c r="A19" s="53" t="s">
        <v>308</v>
      </c>
      <c r="B19" s="51" t="s">
        <v>422</v>
      </c>
      <c r="C19" s="52">
        <v>4</v>
      </c>
      <c r="D19" s="53" t="s">
        <v>6</v>
      </c>
      <c r="E19" s="91"/>
      <c r="F19" s="13">
        <f t="shared" si="0"/>
        <v>0</v>
      </c>
    </row>
    <row r="20" spans="1:6" x14ac:dyDescent="0.25">
      <c r="A20" s="53" t="s">
        <v>309</v>
      </c>
      <c r="B20" s="51" t="s">
        <v>423</v>
      </c>
      <c r="C20" s="52">
        <v>2</v>
      </c>
      <c r="D20" s="53" t="s">
        <v>6</v>
      </c>
      <c r="E20" s="91"/>
      <c r="F20" s="13">
        <f t="shared" si="0"/>
        <v>0</v>
      </c>
    </row>
    <row r="21" spans="1:6" x14ac:dyDescent="0.25">
      <c r="A21" s="53" t="s">
        <v>310</v>
      </c>
      <c r="B21" s="51" t="s">
        <v>424</v>
      </c>
      <c r="C21" s="52">
        <v>2</v>
      </c>
      <c r="D21" s="53" t="s">
        <v>6</v>
      </c>
      <c r="E21" s="91"/>
      <c r="F21" s="13">
        <f t="shared" si="0"/>
        <v>0</v>
      </c>
    </row>
    <row r="22" spans="1:6" x14ac:dyDescent="0.25">
      <c r="A22" s="53" t="s">
        <v>311</v>
      </c>
      <c r="B22" s="51" t="s">
        <v>425</v>
      </c>
      <c r="C22" s="52">
        <v>2</v>
      </c>
      <c r="D22" s="53" t="s">
        <v>6</v>
      </c>
      <c r="E22" s="91"/>
      <c r="F22" s="13">
        <f t="shared" si="0"/>
        <v>0</v>
      </c>
    </row>
    <row r="23" spans="1:6" x14ac:dyDescent="0.25">
      <c r="A23" s="53" t="s">
        <v>312</v>
      </c>
      <c r="B23" s="51" t="s">
        <v>426</v>
      </c>
      <c r="C23" s="52">
        <v>2</v>
      </c>
      <c r="D23" s="53" t="s">
        <v>6</v>
      </c>
      <c r="E23" s="91"/>
      <c r="F23" s="13">
        <f t="shared" si="0"/>
        <v>0</v>
      </c>
    </row>
    <row r="24" spans="1:6" x14ac:dyDescent="0.25">
      <c r="A24" s="53" t="s">
        <v>313</v>
      </c>
      <c r="B24" s="51" t="s">
        <v>427</v>
      </c>
      <c r="C24" s="52">
        <v>2</v>
      </c>
      <c r="D24" s="53" t="s">
        <v>6</v>
      </c>
      <c r="E24" s="91"/>
      <c r="F24" s="13">
        <f t="shared" si="0"/>
        <v>0</v>
      </c>
    </row>
    <row r="25" spans="1:6" x14ac:dyDescent="0.25">
      <c r="A25" s="53" t="s">
        <v>314</v>
      </c>
      <c r="B25" s="51" t="s">
        <v>516</v>
      </c>
      <c r="C25" s="52">
        <v>2</v>
      </c>
      <c r="D25" s="53" t="s">
        <v>6</v>
      </c>
      <c r="E25" s="91"/>
      <c r="F25" s="13">
        <f t="shared" si="0"/>
        <v>0</v>
      </c>
    </row>
    <row r="26" spans="1:6" x14ac:dyDescent="0.25">
      <c r="A26" s="53" t="s">
        <v>315</v>
      </c>
      <c r="B26" s="51" t="s">
        <v>434</v>
      </c>
      <c r="C26" s="52">
        <v>1</v>
      </c>
      <c r="D26" s="53" t="s">
        <v>6</v>
      </c>
      <c r="E26" s="91"/>
      <c r="F26" s="13">
        <f t="shared" si="0"/>
        <v>0</v>
      </c>
    </row>
    <row r="27" spans="1:6" x14ac:dyDescent="0.25">
      <c r="A27" s="53" t="s">
        <v>316</v>
      </c>
      <c r="B27" s="51" t="s">
        <v>435</v>
      </c>
      <c r="C27" s="52">
        <v>3</v>
      </c>
      <c r="D27" s="53" t="s">
        <v>6</v>
      </c>
      <c r="E27" s="91"/>
      <c r="F27" s="13">
        <f t="shared" si="0"/>
        <v>0</v>
      </c>
    </row>
    <row r="28" spans="1:6" x14ac:dyDescent="0.25">
      <c r="A28" s="53" t="s">
        <v>317</v>
      </c>
      <c r="B28" s="51" t="s">
        <v>428</v>
      </c>
      <c r="C28" s="52">
        <v>3</v>
      </c>
      <c r="D28" s="53" t="s">
        <v>6</v>
      </c>
      <c r="E28" s="91"/>
      <c r="F28" s="13">
        <f t="shared" si="0"/>
        <v>0</v>
      </c>
    </row>
    <row r="29" spans="1:6" x14ac:dyDescent="0.25">
      <c r="A29" s="53" t="s">
        <v>318</v>
      </c>
      <c r="B29" s="51" t="s">
        <v>429</v>
      </c>
      <c r="C29" s="52">
        <v>2</v>
      </c>
      <c r="D29" s="53" t="s">
        <v>6</v>
      </c>
      <c r="E29" s="91"/>
      <c r="F29" s="13">
        <f t="shared" si="0"/>
        <v>0</v>
      </c>
    </row>
    <row r="30" spans="1:6" x14ac:dyDescent="0.25">
      <c r="A30" s="53" t="s">
        <v>319</v>
      </c>
      <c r="B30" s="51" t="s">
        <v>430</v>
      </c>
      <c r="C30" s="52">
        <v>1</v>
      </c>
      <c r="D30" s="53" t="s">
        <v>6</v>
      </c>
      <c r="E30" s="91"/>
      <c r="F30" s="13">
        <f t="shared" si="0"/>
        <v>0</v>
      </c>
    </row>
    <row r="31" spans="1:6" x14ac:dyDescent="0.25">
      <c r="A31" s="53" t="s">
        <v>320</v>
      </c>
      <c r="B31" s="51" t="s">
        <v>431</v>
      </c>
      <c r="C31" s="52">
        <v>1</v>
      </c>
      <c r="D31" s="53" t="s">
        <v>6</v>
      </c>
      <c r="E31" s="91"/>
      <c r="F31" s="13">
        <f t="shared" si="0"/>
        <v>0</v>
      </c>
    </row>
    <row r="32" spans="1:6" x14ac:dyDescent="0.25">
      <c r="A32" s="53" t="s">
        <v>321</v>
      </c>
      <c r="B32" s="51" t="s">
        <v>432</v>
      </c>
      <c r="C32" s="52">
        <v>1</v>
      </c>
      <c r="D32" s="53" t="s">
        <v>6</v>
      </c>
      <c r="E32" s="91"/>
      <c r="F32" s="13">
        <f t="shared" si="0"/>
        <v>0</v>
      </c>
    </row>
    <row r="33" spans="1:6" x14ac:dyDescent="0.25">
      <c r="A33" s="53" t="s">
        <v>322</v>
      </c>
      <c r="B33" s="51" t="s">
        <v>433</v>
      </c>
      <c r="C33" s="52">
        <v>1</v>
      </c>
      <c r="D33" s="53" t="s">
        <v>6</v>
      </c>
      <c r="E33" s="91"/>
      <c r="F33" s="13">
        <f t="shared" si="0"/>
        <v>0</v>
      </c>
    </row>
    <row r="34" spans="1:6" x14ac:dyDescent="0.25">
      <c r="A34" s="120" t="s">
        <v>645</v>
      </c>
      <c r="B34" s="121"/>
      <c r="C34" s="121"/>
      <c r="D34" s="121"/>
      <c r="E34" s="122"/>
      <c r="F34" s="70">
        <f>SUM(F16:F33)</f>
        <v>0</v>
      </c>
    </row>
    <row r="35" spans="1:6" x14ac:dyDescent="0.25">
      <c r="A35" s="123" t="s">
        <v>295</v>
      </c>
      <c r="B35" s="124"/>
      <c r="C35" s="124"/>
      <c r="D35" s="124"/>
      <c r="E35" s="125"/>
      <c r="F35" s="71">
        <f>F34*0.22</f>
        <v>0</v>
      </c>
    </row>
    <row r="36" spans="1:6" x14ac:dyDescent="0.25">
      <c r="A36" s="126" t="s">
        <v>646</v>
      </c>
      <c r="B36" s="127"/>
      <c r="C36" s="127"/>
      <c r="D36" s="127"/>
      <c r="E36" s="128"/>
      <c r="F36" s="72">
        <f>SUM(F34:F35)</f>
        <v>0</v>
      </c>
    </row>
    <row r="38" spans="1:6" x14ac:dyDescent="0.25">
      <c r="A38" s="118" t="s">
        <v>510</v>
      </c>
      <c r="B38" s="118"/>
      <c r="C38" s="118"/>
      <c r="D38" s="118"/>
      <c r="E38" s="118"/>
      <c r="F38" s="118"/>
    </row>
    <row r="39" spans="1:6" x14ac:dyDescent="0.25">
      <c r="A39" s="118"/>
      <c r="B39" s="118"/>
      <c r="C39" s="118"/>
      <c r="D39" s="118"/>
      <c r="E39" s="118"/>
      <c r="F39" s="118"/>
    </row>
    <row r="40" spans="1:6" x14ac:dyDescent="0.25">
      <c r="A40" s="118"/>
      <c r="B40" s="118"/>
      <c r="C40" s="118"/>
      <c r="D40" s="118"/>
      <c r="E40" s="118"/>
      <c r="F40" s="118"/>
    </row>
    <row r="41" spans="1:6" x14ac:dyDescent="0.25">
      <c r="A41" s="118"/>
      <c r="B41" s="118"/>
      <c r="C41" s="118"/>
      <c r="D41" s="118"/>
      <c r="E41" s="118"/>
      <c r="F41" s="118"/>
    </row>
    <row r="42" spans="1:6" x14ac:dyDescent="0.25">
      <c r="A42" s="118"/>
      <c r="B42" s="118"/>
      <c r="C42" s="118"/>
      <c r="D42" s="118"/>
      <c r="E42" s="118"/>
      <c r="F42" s="118"/>
    </row>
    <row r="43" spans="1:6" x14ac:dyDescent="0.25">
      <c r="A43" s="118"/>
      <c r="B43" s="118"/>
      <c r="C43" s="118"/>
      <c r="D43" s="118"/>
      <c r="E43" s="118"/>
      <c r="F43" s="118"/>
    </row>
    <row r="44" spans="1:6" x14ac:dyDescent="0.25">
      <c r="A44" s="118"/>
      <c r="B44" s="118"/>
      <c r="C44" s="118"/>
      <c r="D44" s="118"/>
      <c r="E44" s="118"/>
      <c r="F44" s="118"/>
    </row>
    <row r="45" spans="1:6" x14ac:dyDescent="0.25">
      <c r="A45" s="94"/>
      <c r="B45" s="94"/>
      <c r="C45" s="94"/>
      <c r="D45" s="94"/>
      <c r="E45" s="94"/>
      <c r="F45" s="94"/>
    </row>
    <row r="46" spans="1:6" x14ac:dyDescent="0.25">
      <c r="A46" s="98"/>
      <c r="B46" s="97"/>
      <c r="C46" s="97"/>
      <c r="D46" s="98"/>
      <c r="E46" s="99"/>
      <c r="F46" s="97"/>
    </row>
    <row r="47" spans="1:6" x14ac:dyDescent="0.25">
      <c r="A47" s="111" t="s">
        <v>515</v>
      </c>
      <c r="B47" s="111"/>
      <c r="C47" s="96"/>
      <c r="D47" s="96"/>
      <c r="E47" s="96" t="s">
        <v>513</v>
      </c>
      <c r="F47" s="96"/>
    </row>
    <row r="48" spans="1:6" x14ac:dyDescent="0.25">
      <c r="A48" s="111" t="s">
        <v>514</v>
      </c>
      <c r="B48" s="111"/>
      <c r="C48" s="95" t="s">
        <v>512</v>
      </c>
      <c r="D48" s="96"/>
      <c r="E48" s="111" t="s">
        <v>511</v>
      </c>
      <c r="F48" s="111"/>
    </row>
    <row r="49" spans="1:6" x14ac:dyDescent="0.25">
      <c r="A49" s="96"/>
      <c r="B49" s="96"/>
      <c r="C49" s="96"/>
      <c r="D49" s="96"/>
      <c r="E49" s="96"/>
      <c r="F49" s="96"/>
    </row>
    <row r="50" spans="1:6" x14ac:dyDescent="0.25">
      <c r="A50" s="100"/>
      <c r="B50" s="101"/>
      <c r="C50" s="102"/>
      <c r="D50" s="100"/>
      <c r="E50" s="103"/>
      <c r="F50" s="104"/>
    </row>
    <row r="51" spans="1:6" x14ac:dyDescent="0.25">
      <c r="B51" s="77"/>
      <c r="C51" s="74"/>
      <c r="E51" s="75"/>
      <c r="F51" s="76"/>
    </row>
    <row r="52" spans="1:6" x14ac:dyDescent="0.25">
      <c r="B52" s="77"/>
      <c r="C52" s="74"/>
      <c r="E52" s="75"/>
      <c r="F52" s="76"/>
    </row>
    <row r="53" spans="1:6" x14ac:dyDescent="0.25">
      <c r="B53" s="77"/>
      <c r="C53" s="74"/>
      <c r="E53" s="75"/>
      <c r="F53" s="76"/>
    </row>
    <row r="54" spans="1:6" x14ac:dyDescent="0.25">
      <c r="B54" s="77"/>
      <c r="C54" s="74"/>
      <c r="E54" s="75"/>
      <c r="F54" s="76"/>
    </row>
    <row r="55" spans="1:6" x14ac:dyDescent="0.25">
      <c r="B55" s="77"/>
      <c r="C55" s="74"/>
      <c r="E55" s="75"/>
      <c r="F55" s="76"/>
    </row>
    <row r="56" spans="1:6" x14ac:dyDescent="0.25">
      <c r="B56" s="77"/>
      <c r="C56" s="74"/>
      <c r="E56" s="75"/>
      <c r="F56" s="76"/>
    </row>
    <row r="57" spans="1:6" x14ac:dyDescent="0.25">
      <c r="B57" s="77"/>
      <c r="C57" s="74"/>
      <c r="E57" s="75"/>
      <c r="F57" s="76"/>
    </row>
    <row r="58" spans="1:6" x14ac:dyDescent="0.25">
      <c r="B58" s="77"/>
      <c r="C58" s="74"/>
      <c r="E58" s="75"/>
      <c r="F58" s="76"/>
    </row>
  </sheetData>
  <sheetProtection algorithmName="SHA-512" hashValue="HGnTk3ushB46fcsnvkoSHFTCYURjQNm4Ic/jiR+8aOuq9Rk750l+KhOP9OwMCaolon83QjXGw4REf7ikNqLKEA==" saltValue="ceaYWhVfcQ/nTXIpuwZhQg==" spinCount="100000" sheet="1" objects="1" scenarios="1"/>
  <mergeCells count="15">
    <mergeCell ref="A47:B47"/>
    <mergeCell ref="A48:B48"/>
    <mergeCell ref="E48:F48"/>
    <mergeCell ref="A38:F44"/>
    <mergeCell ref="A9:F9"/>
    <mergeCell ref="A10:F13"/>
    <mergeCell ref="A14:F14"/>
    <mergeCell ref="A34:E34"/>
    <mergeCell ref="A35:E35"/>
    <mergeCell ref="A36:E36"/>
    <mergeCell ref="A8:F8"/>
    <mergeCell ref="A4:F4"/>
    <mergeCell ref="A5:F6"/>
    <mergeCell ref="A7:F7"/>
    <mergeCell ref="A1:F3"/>
  </mergeCells>
  <phoneticPr fontId="9" type="noConversion"/>
  <pageMargins left="0.7" right="0.7" top="0.75" bottom="0.75" header="0.3" footer="0.3"/>
  <pageSetup paperSize="9" scale="71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6"/>
  <sheetViews>
    <sheetView topLeftCell="A15" zoomScaleNormal="100" workbookViewId="0">
      <selection activeCell="K47" sqref="K47"/>
    </sheetView>
  </sheetViews>
  <sheetFormatPr defaultColWidth="9.140625" defaultRowHeight="15" x14ac:dyDescent="0.25"/>
  <cols>
    <col min="1" max="1" width="9.140625" style="45"/>
    <col min="2" max="2" width="46.140625" customWidth="1"/>
    <col min="4" max="4" width="6.5703125" style="44" customWidth="1"/>
    <col min="5" max="5" width="18.140625" style="2" customWidth="1"/>
    <col min="6" max="6" width="22.42578125" customWidth="1"/>
  </cols>
  <sheetData>
    <row r="1" spans="1:6" x14ac:dyDescent="0.25">
      <c r="A1" s="112" t="e" vm="1">
        <v>#VALUE!</v>
      </c>
      <c r="B1" s="112"/>
      <c r="C1" s="112"/>
      <c r="D1" s="112"/>
      <c r="E1" s="112"/>
      <c r="F1" s="112"/>
    </row>
    <row r="2" spans="1:6" x14ac:dyDescent="0.25">
      <c r="A2" s="112"/>
      <c r="B2" s="112"/>
      <c r="C2" s="112"/>
      <c r="D2" s="112"/>
      <c r="E2" s="112"/>
      <c r="F2" s="112"/>
    </row>
    <row r="3" spans="1:6" x14ac:dyDescent="0.25">
      <c r="A3" s="112"/>
      <c r="B3" s="112"/>
      <c r="C3" s="112"/>
      <c r="D3" s="112"/>
      <c r="E3" s="112"/>
      <c r="F3" s="112"/>
    </row>
    <row r="4" spans="1:6" x14ac:dyDescent="0.25">
      <c r="A4" s="116"/>
      <c r="B4" s="116"/>
      <c r="C4" s="116"/>
      <c r="D4" s="116"/>
      <c r="E4" s="116"/>
      <c r="F4" s="116"/>
    </row>
    <row r="5" spans="1:6" x14ac:dyDescent="0.25">
      <c r="A5" s="129" t="s">
        <v>509</v>
      </c>
      <c r="B5" s="129"/>
      <c r="C5" s="116"/>
      <c r="D5" s="116"/>
      <c r="E5" s="116"/>
      <c r="F5" s="116"/>
    </row>
    <row r="6" spans="1:6" x14ac:dyDescent="0.25">
      <c r="A6" s="116"/>
      <c r="B6" s="116"/>
      <c r="C6" s="116"/>
      <c r="D6" s="116"/>
      <c r="E6" s="116"/>
      <c r="F6" s="116"/>
    </row>
    <row r="7" spans="1:6" x14ac:dyDescent="0.25">
      <c r="A7" s="116"/>
      <c r="B7" s="116"/>
      <c r="C7" s="116"/>
      <c r="D7" s="116"/>
      <c r="E7" s="116"/>
      <c r="F7" s="116"/>
    </row>
    <row r="8" spans="1:6" x14ac:dyDescent="0.25">
      <c r="A8" s="115" t="s">
        <v>293</v>
      </c>
      <c r="B8" s="115"/>
      <c r="C8" s="115"/>
      <c r="D8" s="115"/>
      <c r="E8" s="115"/>
      <c r="F8" s="115"/>
    </row>
    <row r="9" spans="1:6" x14ac:dyDescent="0.25">
      <c r="A9" s="116"/>
      <c r="B9" s="116"/>
      <c r="C9" s="116"/>
      <c r="D9" s="116"/>
      <c r="E9" s="116"/>
      <c r="F9" s="116"/>
    </row>
    <row r="10" spans="1:6" x14ac:dyDescent="0.25">
      <c r="A10" s="117" t="s">
        <v>677</v>
      </c>
      <c r="B10" s="117"/>
      <c r="C10" s="117"/>
      <c r="D10" s="117"/>
      <c r="E10" s="117"/>
      <c r="F10" s="117"/>
    </row>
    <row r="11" spans="1:6" x14ac:dyDescent="0.25">
      <c r="A11" s="117"/>
      <c r="B11" s="117"/>
      <c r="C11" s="117"/>
      <c r="D11" s="117"/>
      <c r="E11" s="117"/>
      <c r="F11" s="117"/>
    </row>
    <row r="12" spans="1:6" x14ac:dyDescent="0.25">
      <c r="A12" s="117"/>
      <c r="B12" s="117"/>
      <c r="C12" s="117"/>
      <c r="D12" s="117"/>
      <c r="E12" s="117"/>
      <c r="F12" s="117"/>
    </row>
    <row r="13" spans="1:6" x14ac:dyDescent="0.25">
      <c r="A13" s="117"/>
      <c r="B13" s="117"/>
      <c r="C13" s="117"/>
      <c r="D13" s="117"/>
      <c r="E13" s="117"/>
      <c r="F13" s="117"/>
    </row>
    <row r="14" spans="1:6" x14ac:dyDescent="0.25">
      <c r="A14" s="130" t="s">
        <v>294</v>
      </c>
      <c r="B14" s="130"/>
      <c r="C14" s="130"/>
      <c r="D14" s="130"/>
      <c r="E14" s="130"/>
      <c r="F14" s="130"/>
    </row>
    <row r="15" spans="1:6" ht="30" x14ac:dyDescent="0.25">
      <c r="A15" s="46" t="s">
        <v>0</v>
      </c>
      <c r="B15" s="47" t="s">
        <v>1</v>
      </c>
      <c r="C15" s="46" t="s">
        <v>2</v>
      </c>
      <c r="D15" s="46" t="s">
        <v>3</v>
      </c>
      <c r="E15" s="48" t="s">
        <v>296</v>
      </c>
      <c r="F15" s="48" t="s">
        <v>297</v>
      </c>
    </row>
    <row r="16" spans="1:6" x14ac:dyDescent="0.25">
      <c r="A16" s="53" t="s">
        <v>305</v>
      </c>
      <c r="B16" s="81" t="s">
        <v>185</v>
      </c>
      <c r="C16" s="82">
        <v>10</v>
      </c>
      <c r="D16" s="83" t="s">
        <v>181</v>
      </c>
      <c r="E16" s="106"/>
      <c r="F16" s="13">
        <f>C16*E16</f>
        <v>0</v>
      </c>
    </row>
    <row r="17" spans="1:6" x14ac:dyDescent="0.25">
      <c r="A17" s="53" t="s">
        <v>306</v>
      </c>
      <c r="B17" s="81" t="s">
        <v>183</v>
      </c>
      <c r="C17" s="82">
        <v>20</v>
      </c>
      <c r="D17" s="83" t="s">
        <v>181</v>
      </c>
      <c r="E17" s="106"/>
      <c r="F17" s="13">
        <f t="shared" ref="F17:F80" si="0">C17*E17</f>
        <v>0</v>
      </c>
    </row>
    <row r="18" spans="1:6" x14ac:dyDescent="0.25">
      <c r="A18" s="53" t="s">
        <v>307</v>
      </c>
      <c r="B18" s="84" t="s">
        <v>184</v>
      </c>
      <c r="C18" s="82">
        <v>5</v>
      </c>
      <c r="D18" s="83" t="s">
        <v>181</v>
      </c>
      <c r="E18" s="106"/>
      <c r="F18" s="13">
        <f t="shared" si="0"/>
        <v>0</v>
      </c>
    </row>
    <row r="19" spans="1:6" x14ac:dyDescent="0.25">
      <c r="A19" s="53" t="s">
        <v>308</v>
      </c>
      <c r="B19" s="84" t="s">
        <v>280</v>
      </c>
      <c r="C19" s="82">
        <v>20</v>
      </c>
      <c r="D19" s="83" t="s">
        <v>181</v>
      </c>
      <c r="E19" s="106"/>
      <c r="F19" s="13">
        <f t="shared" si="0"/>
        <v>0</v>
      </c>
    </row>
    <row r="20" spans="1:6" x14ac:dyDescent="0.25">
      <c r="A20" s="53" t="s">
        <v>309</v>
      </c>
      <c r="B20" s="84" t="s">
        <v>182</v>
      </c>
      <c r="C20" s="82">
        <v>10</v>
      </c>
      <c r="D20" s="83" t="s">
        <v>181</v>
      </c>
      <c r="E20" s="106"/>
      <c r="F20" s="13">
        <f t="shared" si="0"/>
        <v>0</v>
      </c>
    </row>
    <row r="21" spans="1:6" x14ac:dyDescent="0.25">
      <c r="A21" s="53" t="s">
        <v>310</v>
      </c>
      <c r="B21" s="84" t="s">
        <v>186</v>
      </c>
      <c r="C21" s="82">
        <v>30</v>
      </c>
      <c r="D21" s="83" t="s">
        <v>181</v>
      </c>
      <c r="E21" s="106"/>
      <c r="F21" s="13">
        <f t="shared" si="0"/>
        <v>0</v>
      </c>
    </row>
    <row r="22" spans="1:6" x14ac:dyDescent="0.25">
      <c r="A22" s="53" t="s">
        <v>311</v>
      </c>
      <c r="B22" s="84" t="s">
        <v>180</v>
      </c>
      <c r="C22" s="82">
        <v>30</v>
      </c>
      <c r="D22" s="83" t="s">
        <v>181</v>
      </c>
      <c r="E22" s="106"/>
      <c r="F22" s="13">
        <f t="shared" si="0"/>
        <v>0</v>
      </c>
    </row>
    <row r="23" spans="1:6" x14ac:dyDescent="0.25">
      <c r="A23" s="53" t="s">
        <v>312</v>
      </c>
      <c r="B23" s="84" t="s">
        <v>187</v>
      </c>
      <c r="C23" s="82">
        <v>20</v>
      </c>
      <c r="D23" s="83" t="s">
        <v>181</v>
      </c>
      <c r="E23" s="106"/>
      <c r="F23" s="13">
        <f t="shared" si="0"/>
        <v>0</v>
      </c>
    </row>
    <row r="24" spans="1:6" x14ac:dyDescent="0.25">
      <c r="A24" s="53" t="s">
        <v>313</v>
      </c>
      <c r="B24" s="84" t="s">
        <v>278</v>
      </c>
      <c r="C24" s="82">
        <v>10</v>
      </c>
      <c r="D24" s="83" t="s">
        <v>181</v>
      </c>
      <c r="E24" s="106"/>
      <c r="F24" s="13">
        <f t="shared" si="0"/>
        <v>0</v>
      </c>
    </row>
    <row r="25" spans="1:6" x14ac:dyDescent="0.25">
      <c r="A25" s="53" t="s">
        <v>314</v>
      </c>
      <c r="B25" s="84" t="s">
        <v>188</v>
      </c>
      <c r="C25" s="82">
        <v>30</v>
      </c>
      <c r="D25" s="83" t="s">
        <v>181</v>
      </c>
      <c r="E25" s="106"/>
      <c r="F25" s="13">
        <f t="shared" si="0"/>
        <v>0</v>
      </c>
    </row>
    <row r="26" spans="1:6" x14ac:dyDescent="0.25">
      <c r="A26" s="53" t="s">
        <v>315</v>
      </c>
      <c r="B26" s="84" t="s">
        <v>279</v>
      </c>
      <c r="C26" s="82">
        <v>20</v>
      </c>
      <c r="D26" s="83" t="s">
        <v>181</v>
      </c>
      <c r="E26" s="106"/>
      <c r="F26" s="13">
        <f t="shared" si="0"/>
        <v>0</v>
      </c>
    </row>
    <row r="27" spans="1:6" x14ac:dyDescent="0.25">
      <c r="A27" s="53" t="s">
        <v>316</v>
      </c>
      <c r="B27" s="84" t="s">
        <v>189</v>
      </c>
      <c r="C27" s="82">
        <v>20</v>
      </c>
      <c r="D27" s="83" t="s">
        <v>181</v>
      </c>
      <c r="E27" s="106"/>
      <c r="F27" s="13">
        <f t="shared" si="0"/>
        <v>0</v>
      </c>
    </row>
    <row r="28" spans="1:6" x14ac:dyDescent="0.25">
      <c r="A28" s="53" t="s">
        <v>317</v>
      </c>
      <c r="B28" s="84" t="s">
        <v>192</v>
      </c>
      <c r="C28" s="82">
        <v>10</v>
      </c>
      <c r="D28" s="83" t="s">
        <v>181</v>
      </c>
      <c r="E28" s="106"/>
      <c r="F28" s="13">
        <f t="shared" si="0"/>
        <v>0</v>
      </c>
    </row>
    <row r="29" spans="1:6" x14ac:dyDescent="0.25">
      <c r="A29" s="53" t="s">
        <v>318</v>
      </c>
      <c r="B29" s="84" t="s">
        <v>190</v>
      </c>
      <c r="C29" s="82">
        <v>20</v>
      </c>
      <c r="D29" s="83" t="s">
        <v>181</v>
      </c>
      <c r="E29" s="106"/>
      <c r="F29" s="13">
        <f t="shared" si="0"/>
        <v>0</v>
      </c>
    </row>
    <row r="30" spans="1:6" x14ac:dyDescent="0.25">
      <c r="A30" s="53" t="s">
        <v>319</v>
      </c>
      <c r="B30" s="84" t="s">
        <v>191</v>
      </c>
      <c r="C30" s="82">
        <v>20</v>
      </c>
      <c r="D30" s="83" t="s">
        <v>181</v>
      </c>
      <c r="E30" s="106"/>
      <c r="F30" s="13">
        <f t="shared" si="0"/>
        <v>0</v>
      </c>
    </row>
    <row r="31" spans="1:6" x14ac:dyDescent="0.25">
      <c r="A31" s="53" t="s">
        <v>320</v>
      </c>
      <c r="B31" s="84" t="s">
        <v>193</v>
      </c>
      <c r="C31" s="82">
        <v>20</v>
      </c>
      <c r="D31" s="83" t="s">
        <v>181</v>
      </c>
      <c r="E31" s="106"/>
      <c r="F31" s="13">
        <f t="shared" si="0"/>
        <v>0</v>
      </c>
    </row>
    <row r="32" spans="1:6" x14ac:dyDescent="0.25">
      <c r="A32" s="53" t="s">
        <v>321</v>
      </c>
      <c r="B32" s="84" t="s">
        <v>194</v>
      </c>
      <c r="C32" s="82">
        <v>10</v>
      </c>
      <c r="D32" s="83" t="s">
        <v>181</v>
      </c>
      <c r="E32" s="106"/>
      <c r="F32" s="13">
        <f t="shared" si="0"/>
        <v>0</v>
      </c>
    </row>
    <row r="33" spans="1:6" x14ac:dyDescent="0.25">
      <c r="A33" s="53" t="s">
        <v>322</v>
      </c>
      <c r="B33" s="84" t="s">
        <v>195</v>
      </c>
      <c r="C33" s="82">
        <v>10</v>
      </c>
      <c r="D33" s="83" t="s">
        <v>181</v>
      </c>
      <c r="E33" s="106"/>
      <c r="F33" s="13">
        <f t="shared" si="0"/>
        <v>0</v>
      </c>
    </row>
    <row r="34" spans="1:6" x14ac:dyDescent="0.25">
      <c r="A34" s="53" t="s">
        <v>323</v>
      </c>
      <c r="B34" s="84" t="s">
        <v>250</v>
      </c>
      <c r="C34" s="82">
        <v>5</v>
      </c>
      <c r="D34" s="83" t="s">
        <v>6</v>
      </c>
      <c r="E34" s="106"/>
      <c r="F34" s="13">
        <f t="shared" si="0"/>
        <v>0</v>
      </c>
    </row>
    <row r="35" spans="1:6" x14ac:dyDescent="0.25">
      <c r="A35" s="53" t="s">
        <v>324</v>
      </c>
      <c r="B35" s="84" t="s">
        <v>251</v>
      </c>
      <c r="C35" s="82">
        <v>5</v>
      </c>
      <c r="D35" s="83" t="s">
        <v>6</v>
      </c>
      <c r="E35" s="106"/>
      <c r="F35" s="13">
        <f t="shared" si="0"/>
        <v>0</v>
      </c>
    </row>
    <row r="36" spans="1:6" x14ac:dyDescent="0.25">
      <c r="A36" s="53" t="s">
        <v>325</v>
      </c>
      <c r="B36" s="84" t="s">
        <v>196</v>
      </c>
      <c r="C36" s="82">
        <v>30</v>
      </c>
      <c r="D36" s="83" t="s">
        <v>181</v>
      </c>
      <c r="E36" s="106"/>
      <c r="F36" s="13">
        <f t="shared" si="0"/>
        <v>0</v>
      </c>
    </row>
    <row r="37" spans="1:6" x14ac:dyDescent="0.25">
      <c r="A37" s="53" t="s">
        <v>326</v>
      </c>
      <c r="B37" s="84" t="s">
        <v>197</v>
      </c>
      <c r="C37" s="82">
        <v>30</v>
      </c>
      <c r="D37" s="83" t="s">
        <v>181</v>
      </c>
      <c r="E37" s="106"/>
      <c r="F37" s="13">
        <f t="shared" si="0"/>
        <v>0</v>
      </c>
    </row>
    <row r="38" spans="1:6" x14ac:dyDescent="0.25">
      <c r="A38" s="53" t="s">
        <v>327</v>
      </c>
      <c r="B38" s="84" t="s">
        <v>198</v>
      </c>
      <c r="C38" s="82">
        <v>40</v>
      </c>
      <c r="D38" s="83" t="s">
        <v>181</v>
      </c>
      <c r="E38" s="106"/>
      <c r="F38" s="13">
        <f t="shared" si="0"/>
        <v>0</v>
      </c>
    </row>
    <row r="39" spans="1:6" x14ac:dyDescent="0.25">
      <c r="A39" s="53" t="s">
        <v>328</v>
      </c>
      <c r="B39" s="84" t="s">
        <v>199</v>
      </c>
      <c r="C39" s="82">
        <v>20</v>
      </c>
      <c r="D39" s="83" t="s">
        <v>181</v>
      </c>
      <c r="E39" s="106"/>
      <c r="F39" s="13">
        <f t="shared" si="0"/>
        <v>0</v>
      </c>
    </row>
    <row r="40" spans="1:6" x14ac:dyDescent="0.25">
      <c r="A40" s="53" t="s">
        <v>329</v>
      </c>
      <c r="B40" s="84" t="s">
        <v>200</v>
      </c>
      <c r="C40" s="82">
        <v>10</v>
      </c>
      <c r="D40" s="83" t="s">
        <v>181</v>
      </c>
      <c r="E40" s="106"/>
      <c r="F40" s="13">
        <f t="shared" si="0"/>
        <v>0</v>
      </c>
    </row>
    <row r="41" spans="1:6" x14ac:dyDescent="0.25">
      <c r="A41" s="53" t="s">
        <v>330</v>
      </c>
      <c r="B41" s="81" t="s">
        <v>409</v>
      </c>
      <c r="C41" s="82">
        <v>5</v>
      </c>
      <c r="D41" s="83" t="s">
        <v>181</v>
      </c>
      <c r="E41" s="106"/>
      <c r="F41" s="13">
        <f t="shared" si="0"/>
        <v>0</v>
      </c>
    </row>
    <row r="42" spans="1:6" x14ac:dyDescent="0.25">
      <c r="A42" s="53" t="s">
        <v>331</v>
      </c>
      <c r="B42" s="81" t="s">
        <v>410</v>
      </c>
      <c r="C42" s="82">
        <v>5</v>
      </c>
      <c r="D42" s="83" t="s">
        <v>181</v>
      </c>
      <c r="E42" s="106"/>
      <c r="F42" s="13">
        <f t="shared" si="0"/>
        <v>0</v>
      </c>
    </row>
    <row r="43" spans="1:6" x14ac:dyDescent="0.25">
      <c r="A43" s="53" t="s">
        <v>332</v>
      </c>
      <c r="B43" s="81" t="s">
        <v>411</v>
      </c>
      <c r="C43" s="82">
        <v>20</v>
      </c>
      <c r="D43" s="83" t="s">
        <v>6</v>
      </c>
      <c r="E43" s="106"/>
      <c r="F43" s="13">
        <f t="shared" si="0"/>
        <v>0</v>
      </c>
    </row>
    <row r="44" spans="1:6" x14ac:dyDescent="0.25">
      <c r="A44" s="53" t="s">
        <v>333</v>
      </c>
      <c r="B44" s="84" t="s">
        <v>237</v>
      </c>
      <c r="C44" s="82">
        <v>15</v>
      </c>
      <c r="D44" s="83" t="s">
        <v>6</v>
      </c>
      <c r="E44" s="106"/>
      <c r="F44" s="13">
        <f t="shared" si="0"/>
        <v>0</v>
      </c>
    </row>
    <row r="45" spans="1:6" x14ac:dyDescent="0.25">
      <c r="A45" s="53" t="s">
        <v>334</v>
      </c>
      <c r="B45" s="84" t="s">
        <v>245</v>
      </c>
      <c r="C45" s="82">
        <v>10</v>
      </c>
      <c r="D45" s="83" t="s">
        <v>6</v>
      </c>
      <c r="E45" s="106"/>
      <c r="F45" s="13">
        <f t="shared" si="0"/>
        <v>0</v>
      </c>
    </row>
    <row r="46" spans="1:6" x14ac:dyDescent="0.25">
      <c r="A46" s="53" t="s">
        <v>335</v>
      </c>
      <c r="B46" s="84" t="s">
        <v>201</v>
      </c>
      <c r="C46" s="82">
        <v>20</v>
      </c>
      <c r="D46" s="83" t="s">
        <v>181</v>
      </c>
      <c r="E46" s="106"/>
      <c r="F46" s="13">
        <f t="shared" si="0"/>
        <v>0</v>
      </c>
    </row>
    <row r="47" spans="1:6" x14ac:dyDescent="0.25">
      <c r="A47" s="53" t="s">
        <v>336</v>
      </c>
      <c r="B47" s="84" t="s">
        <v>202</v>
      </c>
      <c r="C47" s="82">
        <v>10</v>
      </c>
      <c r="D47" s="83" t="s">
        <v>181</v>
      </c>
      <c r="E47" s="106"/>
      <c r="F47" s="13">
        <f t="shared" si="0"/>
        <v>0</v>
      </c>
    </row>
    <row r="48" spans="1:6" x14ac:dyDescent="0.25">
      <c r="A48" s="53" t="s">
        <v>337</v>
      </c>
      <c r="B48" s="84" t="s">
        <v>203</v>
      </c>
      <c r="C48" s="82">
        <v>15</v>
      </c>
      <c r="D48" s="83" t="s">
        <v>181</v>
      </c>
      <c r="E48" s="106"/>
      <c r="F48" s="13">
        <f t="shared" si="0"/>
        <v>0</v>
      </c>
    </row>
    <row r="49" spans="1:6" x14ac:dyDescent="0.25">
      <c r="A49" s="53" t="s">
        <v>338</v>
      </c>
      <c r="B49" s="84" t="s">
        <v>204</v>
      </c>
      <c r="C49" s="82">
        <v>15</v>
      </c>
      <c r="D49" s="83" t="s">
        <v>181</v>
      </c>
      <c r="E49" s="106"/>
      <c r="F49" s="13">
        <f t="shared" si="0"/>
        <v>0</v>
      </c>
    </row>
    <row r="50" spans="1:6" x14ac:dyDescent="0.25">
      <c r="A50" s="53" t="s">
        <v>339</v>
      </c>
      <c r="B50" s="84" t="s">
        <v>205</v>
      </c>
      <c r="C50" s="82">
        <v>20</v>
      </c>
      <c r="D50" s="83" t="s">
        <v>181</v>
      </c>
      <c r="E50" s="106"/>
      <c r="F50" s="13">
        <f t="shared" si="0"/>
        <v>0</v>
      </c>
    </row>
    <row r="51" spans="1:6" x14ac:dyDescent="0.25">
      <c r="A51" s="53" t="s">
        <v>340</v>
      </c>
      <c r="B51" s="84" t="s">
        <v>206</v>
      </c>
      <c r="C51" s="82">
        <v>20</v>
      </c>
      <c r="D51" s="83" t="s">
        <v>181</v>
      </c>
      <c r="E51" s="106"/>
      <c r="F51" s="13">
        <f t="shared" si="0"/>
        <v>0</v>
      </c>
    </row>
    <row r="52" spans="1:6" x14ac:dyDescent="0.25">
      <c r="A52" s="53" t="s">
        <v>341</v>
      </c>
      <c r="B52" s="84" t="s">
        <v>207</v>
      </c>
      <c r="C52" s="82">
        <v>30</v>
      </c>
      <c r="D52" s="83" t="s">
        <v>181</v>
      </c>
      <c r="E52" s="106"/>
      <c r="F52" s="13">
        <f t="shared" si="0"/>
        <v>0</v>
      </c>
    </row>
    <row r="53" spans="1:6" x14ac:dyDescent="0.25">
      <c r="A53" s="53" t="s">
        <v>342</v>
      </c>
      <c r="B53" s="84" t="s">
        <v>208</v>
      </c>
      <c r="C53" s="82">
        <v>10</v>
      </c>
      <c r="D53" s="83" t="s">
        <v>181</v>
      </c>
      <c r="E53" s="106"/>
      <c r="F53" s="13">
        <f t="shared" si="0"/>
        <v>0</v>
      </c>
    </row>
    <row r="54" spans="1:6" x14ac:dyDescent="0.25">
      <c r="A54" s="53" t="s">
        <v>343</v>
      </c>
      <c r="B54" s="84" t="s">
        <v>209</v>
      </c>
      <c r="C54" s="82">
        <v>15</v>
      </c>
      <c r="D54" s="83" t="s">
        <v>181</v>
      </c>
      <c r="E54" s="106"/>
      <c r="F54" s="13">
        <f t="shared" si="0"/>
        <v>0</v>
      </c>
    </row>
    <row r="55" spans="1:6" x14ac:dyDescent="0.25">
      <c r="A55" s="53" t="s">
        <v>344</v>
      </c>
      <c r="B55" s="84" t="s">
        <v>210</v>
      </c>
      <c r="C55" s="82">
        <v>10</v>
      </c>
      <c r="D55" s="83" t="s">
        <v>181</v>
      </c>
      <c r="E55" s="106"/>
      <c r="F55" s="13">
        <f t="shared" si="0"/>
        <v>0</v>
      </c>
    </row>
    <row r="56" spans="1:6" x14ac:dyDescent="0.25">
      <c r="A56" s="53" t="s">
        <v>345</v>
      </c>
      <c r="B56" s="84" t="s">
        <v>211</v>
      </c>
      <c r="C56" s="82">
        <v>10</v>
      </c>
      <c r="D56" s="83" t="s">
        <v>181</v>
      </c>
      <c r="E56" s="106"/>
      <c r="F56" s="13">
        <f t="shared" si="0"/>
        <v>0</v>
      </c>
    </row>
    <row r="57" spans="1:6" x14ac:dyDescent="0.25">
      <c r="A57" s="53" t="s">
        <v>346</v>
      </c>
      <c r="B57" s="84" t="s">
        <v>212</v>
      </c>
      <c r="C57" s="82">
        <v>10</v>
      </c>
      <c r="D57" s="83" t="s">
        <v>181</v>
      </c>
      <c r="E57" s="106"/>
      <c r="F57" s="13">
        <f t="shared" si="0"/>
        <v>0</v>
      </c>
    </row>
    <row r="58" spans="1:6" x14ac:dyDescent="0.25">
      <c r="A58" s="53" t="s">
        <v>347</v>
      </c>
      <c r="B58" s="84" t="s">
        <v>213</v>
      </c>
      <c r="C58" s="82">
        <v>20</v>
      </c>
      <c r="D58" s="83" t="s">
        <v>181</v>
      </c>
      <c r="E58" s="106"/>
      <c r="F58" s="13">
        <f t="shared" si="0"/>
        <v>0</v>
      </c>
    </row>
    <row r="59" spans="1:6" x14ac:dyDescent="0.25">
      <c r="A59" s="53" t="s">
        <v>348</v>
      </c>
      <c r="B59" s="84" t="s">
        <v>214</v>
      </c>
      <c r="C59" s="82">
        <v>20</v>
      </c>
      <c r="D59" s="83" t="s">
        <v>181</v>
      </c>
      <c r="E59" s="106"/>
      <c r="F59" s="13">
        <f t="shared" si="0"/>
        <v>0</v>
      </c>
    </row>
    <row r="60" spans="1:6" x14ac:dyDescent="0.25">
      <c r="A60" s="53" t="s">
        <v>349</v>
      </c>
      <c r="B60" s="84" t="s">
        <v>215</v>
      </c>
      <c r="C60" s="82">
        <v>30</v>
      </c>
      <c r="D60" s="83" t="s">
        <v>181</v>
      </c>
      <c r="E60" s="106"/>
      <c r="F60" s="13">
        <f t="shared" si="0"/>
        <v>0</v>
      </c>
    </row>
    <row r="61" spans="1:6" x14ac:dyDescent="0.25">
      <c r="A61" s="53" t="s">
        <v>350</v>
      </c>
      <c r="B61" s="84" t="s">
        <v>216</v>
      </c>
      <c r="C61" s="82">
        <v>10</v>
      </c>
      <c r="D61" s="83" t="s">
        <v>6</v>
      </c>
      <c r="E61" s="106"/>
      <c r="F61" s="13">
        <f t="shared" si="0"/>
        <v>0</v>
      </c>
    </row>
    <row r="62" spans="1:6" x14ac:dyDescent="0.25">
      <c r="A62" s="53" t="s">
        <v>351</v>
      </c>
      <c r="B62" s="84" t="s">
        <v>244</v>
      </c>
      <c r="C62" s="82">
        <v>1</v>
      </c>
      <c r="D62" s="83" t="s">
        <v>181</v>
      </c>
      <c r="E62" s="106"/>
      <c r="F62" s="13">
        <f t="shared" si="0"/>
        <v>0</v>
      </c>
    </row>
    <row r="63" spans="1:6" x14ac:dyDescent="0.25">
      <c r="A63" s="53" t="s">
        <v>352</v>
      </c>
      <c r="B63" s="84" t="s">
        <v>246</v>
      </c>
      <c r="C63" s="82">
        <v>1</v>
      </c>
      <c r="D63" s="83" t="s">
        <v>6</v>
      </c>
      <c r="E63" s="106"/>
      <c r="F63" s="13">
        <f t="shared" si="0"/>
        <v>0</v>
      </c>
    </row>
    <row r="64" spans="1:6" x14ac:dyDescent="0.25">
      <c r="A64" s="53" t="s">
        <v>353</v>
      </c>
      <c r="B64" s="84" t="s">
        <v>247</v>
      </c>
      <c r="C64" s="82">
        <v>2</v>
      </c>
      <c r="D64" s="83" t="s">
        <v>6</v>
      </c>
      <c r="E64" s="106"/>
      <c r="F64" s="13">
        <f t="shared" si="0"/>
        <v>0</v>
      </c>
    </row>
    <row r="65" spans="1:6" x14ac:dyDescent="0.25">
      <c r="A65" s="53" t="s">
        <v>354</v>
      </c>
      <c r="B65" s="84" t="s">
        <v>248</v>
      </c>
      <c r="C65" s="82">
        <v>2</v>
      </c>
      <c r="D65" s="83" t="s">
        <v>6</v>
      </c>
      <c r="E65" s="106"/>
      <c r="F65" s="13">
        <f t="shared" si="0"/>
        <v>0</v>
      </c>
    </row>
    <row r="66" spans="1:6" x14ac:dyDescent="0.25">
      <c r="A66" s="53" t="s">
        <v>355</v>
      </c>
      <c r="B66" s="84" t="s">
        <v>249</v>
      </c>
      <c r="C66" s="82">
        <v>1</v>
      </c>
      <c r="D66" s="83" t="s">
        <v>6</v>
      </c>
      <c r="E66" s="106"/>
      <c r="F66" s="13">
        <f t="shared" si="0"/>
        <v>0</v>
      </c>
    </row>
    <row r="67" spans="1:6" x14ac:dyDescent="0.25">
      <c r="A67" s="53" t="s">
        <v>356</v>
      </c>
      <c r="B67" s="84" t="s">
        <v>264</v>
      </c>
      <c r="C67" s="82">
        <v>5</v>
      </c>
      <c r="D67" s="83" t="s">
        <v>6</v>
      </c>
      <c r="E67" s="106"/>
      <c r="F67" s="13">
        <f t="shared" si="0"/>
        <v>0</v>
      </c>
    </row>
    <row r="68" spans="1:6" x14ac:dyDescent="0.25">
      <c r="A68" s="53" t="s">
        <v>357</v>
      </c>
      <c r="B68" s="84" t="s">
        <v>265</v>
      </c>
      <c r="C68" s="82">
        <v>5</v>
      </c>
      <c r="D68" s="83" t="s">
        <v>6</v>
      </c>
      <c r="E68" s="106"/>
      <c r="F68" s="13">
        <f t="shared" si="0"/>
        <v>0</v>
      </c>
    </row>
    <row r="69" spans="1:6" x14ac:dyDescent="0.25">
      <c r="A69" s="53" t="s">
        <v>358</v>
      </c>
      <c r="B69" s="84" t="s">
        <v>260</v>
      </c>
      <c r="C69" s="82">
        <v>200</v>
      </c>
      <c r="D69" s="83" t="s">
        <v>4</v>
      </c>
      <c r="E69" s="106"/>
      <c r="F69" s="13">
        <f t="shared" si="0"/>
        <v>0</v>
      </c>
    </row>
    <row r="70" spans="1:6" x14ac:dyDescent="0.25">
      <c r="A70" s="53" t="s">
        <v>359</v>
      </c>
      <c r="B70" s="84" t="s">
        <v>261</v>
      </c>
      <c r="C70" s="82">
        <v>200</v>
      </c>
      <c r="D70" s="83" t="s">
        <v>4</v>
      </c>
      <c r="E70" s="106"/>
      <c r="F70" s="13">
        <f t="shared" si="0"/>
        <v>0</v>
      </c>
    </row>
    <row r="71" spans="1:6" x14ac:dyDescent="0.25">
      <c r="A71" s="53" t="s">
        <v>360</v>
      </c>
      <c r="B71" s="84" t="s">
        <v>266</v>
      </c>
      <c r="C71" s="82">
        <v>100</v>
      </c>
      <c r="D71" s="83" t="s">
        <v>4</v>
      </c>
      <c r="E71" s="106"/>
      <c r="F71" s="13">
        <f t="shared" si="0"/>
        <v>0</v>
      </c>
    </row>
    <row r="72" spans="1:6" x14ac:dyDescent="0.25">
      <c r="A72" s="53" t="s">
        <v>361</v>
      </c>
      <c r="B72" s="84" t="s">
        <v>267</v>
      </c>
      <c r="C72" s="82">
        <v>100</v>
      </c>
      <c r="D72" s="83" t="s">
        <v>4</v>
      </c>
      <c r="E72" s="106"/>
      <c r="F72" s="13">
        <f t="shared" si="0"/>
        <v>0</v>
      </c>
    </row>
    <row r="73" spans="1:6" x14ac:dyDescent="0.25">
      <c r="A73" s="53" t="s">
        <v>362</v>
      </c>
      <c r="B73" s="84" t="s">
        <v>252</v>
      </c>
      <c r="C73" s="82">
        <v>100</v>
      </c>
      <c r="D73" s="83" t="s">
        <v>4</v>
      </c>
      <c r="E73" s="106"/>
      <c r="F73" s="13">
        <f t="shared" si="0"/>
        <v>0</v>
      </c>
    </row>
    <row r="74" spans="1:6" x14ac:dyDescent="0.25">
      <c r="A74" s="53" t="s">
        <v>363</v>
      </c>
      <c r="B74" s="84" t="s">
        <v>268</v>
      </c>
      <c r="C74" s="82">
        <v>300</v>
      </c>
      <c r="D74" s="83" t="s">
        <v>4</v>
      </c>
      <c r="E74" s="106"/>
      <c r="F74" s="13">
        <f t="shared" si="0"/>
        <v>0</v>
      </c>
    </row>
    <row r="75" spans="1:6" x14ac:dyDescent="0.25">
      <c r="A75" s="53" t="s">
        <v>364</v>
      </c>
      <c r="B75" s="84" t="s">
        <v>269</v>
      </c>
      <c r="C75" s="82">
        <v>300</v>
      </c>
      <c r="D75" s="83" t="s">
        <v>4</v>
      </c>
      <c r="E75" s="106"/>
      <c r="F75" s="13">
        <f t="shared" si="0"/>
        <v>0</v>
      </c>
    </row>
    <row r="76" spans="1:6" x14ac:dyDescent="0.25">
      <c r="A76" s="53" t="s">
        <v>365</v>
      </c>
      <c r="B76" s="84" t="s">
        <v>270</v>
      </c>
      <c r="C76" s="82">
        <v>300</v>
      </c>
      <c r="D76" s="83" t="s">
        <v>4</v>
      </c>
      <c r="E76" s="106"/>
      <c r="F76" s="13">
        <f t="shared" si="0"/>
        <v>0</v>
      </c>
    </row>
    <row r="77" spans="1:6" x14ac:dyDescent="0.25">
      <c r="A77" s="53" t="s">
        <v>366</v>
      </c>
      <c r="B77" s="84" t="s">
        <v>271</v>
      </c>
      <c r="C77" s="82">
        <v>50</v>
      </c>
      <c r="D77" s="83" t="s">
        <v>4</v>
      </c>
      <c r="E77" s="106"/>
      <c r="F77" s="13">
        <f t="shared" si="0"/>
        <v>0</v>
      </c>
    </row>
    <row r="78" spans="1:6" x14ac:dyDescent="0.25">
      <c r="A78" s="53" t="s">
        <v>367</v>
      </c>
      <c r="B78" s="84" t="s">
        <v>272</v>
      </c>
      <c r="C78" s="82">
        <v>100</v>
      </c>
      <c r="D78" s="83" t="s">
        <v>4</v>
      </c>
      <c r="E78" s="106"/>
      <c r="F78" s="13">
        <f t="shared" si="0"/>
        <v>0</v>
      </c>
    </row>
    <row r="79" spans="1:6" x14ac:dyDescent="0.25">
      <c r="A79" s="53" t="s">
        <v>368</v>
      </c>
      <c r="B79" s="84" t="s">
        <v>273</v>
      </c>
      <c r="C79" s="82">
        <v>50</v>
      </c>
      <c r="D79" s="83" t="s">
        <v>4</v>
      </c>
      <c r="E79" s="106"/>
      <c r="F79" s="13">
        <f t="shared" si="0"/>
        <v>0</v>
      </c>
    </row>
    <row r="80" spans="1:6" x14ac:dyDescent="0.25">
      <c r="A80" s="53" t="s">
        <v>369</v>
      </c>
      <c r="B80" s="84" t="s">
        <v>274</v>
      </c>
      <c r="C80" s="85">
        <v>100</v>
      </c>
      <c r="D80" s="86" t="s">
        <v>4</v>
      </c>
      <c r="E80" s="107"/>
      <c r="F80" s="13">
        <f t="shared" si="0"/>
        <v>0</v>
      </c>
    </row>
    <row r="81" spans="1:6" x14ac:dyDescent="0.25">
      <c r="A81" s="53" t="s">
        <v>370</v>
      </c>
      <c r="B81" s="87" t="s">
        <v>292</v>
      </c>
      <c r="C81" s="85">
        <v>50</v>
      </c>
      <c r="D81" s="86" t="s">
        <v>4</v>
      </c>
      <c r="E81" s="107"/>
      <c r="F81" s="13">
        <f t="shared" ref="F81:F98" si="1">C81*E81</f>
        <v>0</v>
      </c>
    </row>
    <row r="82" spans="1:6" x14ac:dyDescent="0.25">
      <c r="A82" s="53" t="s">
        <v>371</v>
      </c>
      <c r="B82" s="87" t="s">
        <v>275</v>
      </c>
      <c r="C82" s="85">
        <v>100</v>
      </c>
      <c r="D82" s="86" t="s">
        <v>4</v>
      </c>
      <c r="E82" s="107"/>
      <c r="F82" s="13">
        <f t="shared" si="1"/>
        <v>0</v>
      </c>
    </row>
    <row r="83" spans="1:6" x14ac:dyDescent="0.25">
      <c r="A83" s="53" t="s">
        <v>372</v>
      </c>
      <c r="B83" s="84" t="s">
        <v>276</v>
      </c>
      <c r="C83" s="9">
        <v>50</v>
      </c>
      <c r="D83" s="86" t="s">
        <v>4</v>
      </c>
      <c r="E83" s="106"/>
      <c r="F83" s="13">
        <f t="shared" si="1"/>
        <v>0</v>
      </c>
    </row>
    <row r="84" spans="1:6" x14ac:dyDescent="0.25">
      <c r="A84" s="53" t="s">
        <v>373</v>
      </c>
      <c r="B84" s="84" t="s">
        <v>277</v>
      </c>
      <c r="C84" s="9">
        <v>6</v>
      </c>
      <c r="D84" s="86" t="s">
        <v>4</v>
      </c>
      <c r="E84" s="106"/>
      <c r="F84" s="13">
        <f t="shared" si="1"/>
        <v>0</v>
      </c>
    </row>
    <row r="85" spans="1:6" x14ac:dyDescent="0.25">
      <c r="A85" s="53" t="s">
        <v>374</v>
      </c>
      <c r="B85" s="81" t="s">
        <v>303</v>
      </c>
      <c r="C85" s="9">
        <v>6</v>
      </c>
      <c r="D85" s="86" t="s">
        <v>4</v>
      </c>
      <c r="E85" s="106"/>
      <c r="F85" s="13">
        <f t="shared" si="1"/>
        <v>0</v>
      </c>
    </row>
    <row r="86" spans="1:6" x14ac:dyDescent="0.25">
      <c r="A86" s="53" t="s">
        <v>375</v>
      </c>
      <c r="B86" s="81" t="s">
        <v>304</v>
      </c>
      <c r="C86" s="82">
        <v>6</v>
      </c>
      <c r="D86" s="83" t="s">
        <v>4</v>
      </c>
      <c r="E86" s="106"/>
      <c r="F86" s="13">
        <f t="shared" si="1"/>
        <v>0</v>
      </c>
    </row>
    <row r="87" spans="1:6" x14ac:dyDescent="0.25">
      <c r="A87" s="53" t="s">
        <v>376</v>
      </c>
      <c r="B87" s="88" t="s">
        <v>238</v>
      </c>
      <c r="C87" s="89">
        <v>5</v>
      </c>
      <c r="D87" s="90" t="s">
        <v>6</v>
      </c>
      <c r="E87" s="108"/>
      <c r="F87" s="13">
        <f t="shared" si="1"/>
        <v>0</v>
      </c>
    </row>
    <row r="88" spans="1:6" x14ac:dyDescent="0.25">
      <c r="A88" s="53" t="s">
        <v>377</v>
      </c>
      <c r="B88" s="88" t="s">
        <v>239</v>
      </c>
      <c r="C88" s="89">
        <v>3</v>
      </c>
      <c r="D88" s="90" t="s">
        <v>6</v>
      </c>
      <c r="E88" s="108"/>
      <c r="F88" s="13">
        <f t="shared" si="1"/>
        <v>0</v>
      </c>
    </row>
    <row r="89" spans="1:6" x14ac:dyDescent="0.25">
      <c r="A89" s="53" t="s">
        <v>378</v>
      </c>
      <c r="B89" s="84" t="s">
        <v>241</v>
      </c>
      <c r="C89" s="82">
        <v>5</v>
      </c>
      <c r="D89" s="83" t="s">
        <v>6</v>
      </c>
      <c r="E89" s="106"/>
      <c r="F89" s="13">
        <f t="shared" si="1"/>
        <v>0</v>
      </c>
    </row>
    <row r="90" spans="1:6" x14ac:dyDescent="0.25">
      <c r="A90" s="53" t="s">
        <v>379</v>
      </c>
      <c r="B90" s="84" t="s">
        <v>240</v>
      </c>
      <c r="C90" s="82">
        <v>3</v>
      </c>
      <c r="D90" s="83" t="s">
        <v>6</v>
      </c>
      <c r="E90" s="106"/>
      <c r="F90" s="13">
        <f t="shared" si="1"/>
        <v>0</v>
      </c>
    </row>
    <row r="91" spans="1:6" x14ac:dyDescent="0.25">
      <c r="A91" s="53" t="s">
        <v>380</v>
      </c>
      <c r="B91" s="84" t="s">
        <v>302</v>
      </c>
      <c r="C91" s="82">
        <v>5</v>
      </c>
      <c r="D91" s="83" t="s">
        <v>6</v>
      </c>
      <c r="E91" s="106"/>
      <c r="F91" s="13">
        <f t="shared" si="1"/>
        <v>0</v>
      </c>
    </row>
    <row r="92" spans="1:6" x14ac:dyDescent="0.25">
      <c r="A92" s="53" t="s">
        <v>381</v>
      </c>
      <c r="B92" s="84" t="s">
        <v>301</v>
      </c>
      <c r="C92" s="82">
        <v>3</v>
      </c>
      <c r="D92" s="83" t="s">
        <v>6</v>
      </c>
      <c r="E92" s="106"/>
      <c r="F92" s="13">
        <f t="shared" si="1"/>
        <v>0</v>
      </c>
    </row>
    <row r="93" spans="1:6" x14ac:dyDescent="0.25">
      <c r="A93" s="53" t="s">
        <v>382</v>
      </c>
      <c r="B93" s="84" t="s">
        <v>300</v>
      </c>
      <c r="C93" s="82">
        <v>3</v>
      </c>
      <c r="D93" s="83" t="s">
        <v>6</v>
      </c>
      <c r="E93" s="106"/>
      <c r="F93" s="13">
        <f t="shared" si="1"/>
        <v>0</v>
      </c>
    </row>
    <row r="94" spans="1:6" x14ac:dyDescent="0.25">
      <c r="A94" s="53" t="s">
        <v>383</v>
      </c>
      <c r="B94" s="84" t="s">
        <v>242</v>
      </c>
      <c r="C94" s="82">
        <v>3</v>
      </c>
      <c r="D94" s="83" t="s">
        <v>6</v>
      </c>
      <c r="E94" s="106"/>
      <c r="F94" s="13">
        <f t="shared" si="1"/>
        <v>0</v>
      </c>
    </row>
    <row r="95" spans="1:6" x14ac:dyDescent="0.25">
      <c r="A95" s="53" t="s">
        <v>384</v>
      </c>
      <c r="B95" s="84" t="s">
        <v>243</v>
      </c>
      <c r="C95" s="82">
        <v>1</v>
      </c>
      <c r="D95" s="83" t="s">
        <v>6</v>
      </c>
      <c r="E95" s="106"/>
      <c r="F95" s="13">
        <f t="shared" si="1"/>
        <v>0</v>
      </c>
    </row>
    <row r="96" spans="1:6" x14ac:dyDescent="0.25">
      <c r="A96" s="53" t="s">
        <v>385</v>
      </c>
      <c r="B96" s="81" t="s">
        <v>647</v>
      </c>
      <c r="C96" s="82">
        <v>1</v>
      </c>
      <c r="D96" s="83" t="s">
        <v>6</v>
      </c>
      <c r="E96" s="106"/>
      <c r="F96" s="13">
        <f t="shared" si="1"/>
        <v>0</v>
      </c>
    </row>
    <row r="97" spans="1:6" x14ac:dyDescent="0.25">
      <c r="A97" s="53" t="s">
        <v>386</v>
      </c>
      <c r="B97" s="84" t="s">
        <v>299</v>
      </c>
      <c r="C97" s="82">
        <v>1</v>
      </c>
      <c r="D97" s="83" t="s">
        <v>6</v>
      </c>
      <c r="E97" s="106"/>
      <c r="F97" s="13">
        <f t="shared" si="1"/>
        <v>0</v>
      </c>
    </row>
    <row r="98" spans="1:6" x14ac:dyDescent="0.25">
      <c r="A98" s="53" t="s">
        <v>387</v>
      </c>
      <c r="B98" s="84" t="s">
        <v>298</v>
      </c>
      <c r="C98" s="82">
        <v>1</v>
      </c>
      <c r="D98" s="83" t="s">
        <v>6</v>
      </c>
      <c r="E98" s="106"/>
      <c r="F98" s="13">
        <f t="shared" si="1"/>
        <v>0</v>
      </c>
    </row>
    <row r="99" spans="1:6" x14ac:dyDescent="0.25">
      <c r="A99" s="120" t="s">
        <v>645</v>
      </c>
      <c r="B99" s="121"/>
      <c r="C99" s="121"/>
      <c r="D99" s="121"/>
      <c r="E99" s="122"/>
      <c r="F99" s="70">
        <f>SUM(F16:F98)</f>
        <v>0</v>
      </c>
    </row>
    <row r="100" spans="1:6" x14ac:dyDescent="0.25">
      <c r="A100" s="123" t="s">
        <v>295</v>
      </c>
      <c r="B100" s="124"/>
      <c r="C100" s="124"/>
      <c r="D100" s="124"/>
      <c r="E100" s="125"/>
      <c r="F100" s="71">
        <f>F99*0.22</f>
        <v>0</v>
      </c>
    </row>
    <row r="101" spans="1:6" x14ac:dyDescent="0.25">
      <c r="A101" s="126" t="s">
        <v>646</v>
      </c>
      <c r="B101" s="127"/>
      <c r="C101" s="127"/>
      <c r="D101" s="127"/>
      <c r="E101" s="128"/>
      <c r="F101" s="72">
        <f>SUM(F99:F100)</f>
        <v>0</v>
      </c>
    </row>
    <row r="102" spans="1:6" x14ac:dyDescent="0.25">
      <c r="E102" s="33"/>
      <c r="F102" s="76"/>
    </row>
    <row r="103" spans="1:6" x14ac:dyDescent="0.25">
      <c r="A103" s="118" t="s">
        <v>510</v>
      </c>
      <c r="B103" s="118"/>
      <c r="C103" s="118"/>
      <c r="D103" s="118"/>
      <c r="E103" s="118"/>
      <c r="F103" s="118"/>
    </row>
    <row r="104" spans="1:6" x14ac:dyDescent="0.25">
      <c r="A104" s="118"/>
      <c r="B104" s="118"/>
      <c r="C104" s="118"/>
      <c r="D104" s="118"/>
      <c r="E104" s="118"/>
      <c r="F104" s="118"/>
    </row>
    <row r="105" spans="1:6" x14ac:dyDescent="0.25">
      <c r="A105" s="118"/>
      <c r="B105" s="118"/>
      <c r="C105" s="118"/>
      <c r="D105" s="118"/>
      <c r="E105" s="118"/>
      <c r="F105" s="118"/>
    </row>
    <row r="106" spans="1:6" x14ac:dyDescent="0.25">
      <c r="A106" s="118"/>
      <c r="B106" s="118"/>
      <c r="C106" s="118"/>
      <c r="D106" s="118"/>
      <c r="E106" s="118"/>
      <c r="F106" s="118"/>
    </row>
    <row r="107" spans="1:6" x14ac:dyDescent="0.25">
      <c r="A107" s="118"/>
      <c r="B107" s="118"/>
      <c r="C107" s="118"/>
      <c r="D107" s="118"/>
      <c r="E107" s="118"/>
      <c r="F107" s="118"/>
    </row>
    <row r="108" spans="1:6" x14ac:dyDescent="0.25">
      <c r="A108" s="118"/>
      <c r="B108" s="118"/>
      <c r="C108" s="118"/>
      <c r="D108" s="118"/>
      <c r="E108" s="118"/>
      <c r="F108" s="118"/>
    </row>
    <row r="109" spans="1:6" x14ac:dyDescent="0.25">
      <c r="A109" s="118"/>
      <c r="B109" s="118"/>
      <c r="C109" s="118"/>
      <c r="D109" s="118"/>
      <c r="E109" s="118"/>
      <c r="F109" s="118"/>
    </row>
    <row r="110" spans="1:6" x14ac:dyDescent="0.25">
      <c r="A110" s="94"/>
      <c r="B110" s="94"/>
      <c r="C110" s="94"/>
      <c r="D110" s="94"/>
      <c r="E110" s="94"/>
      <c r="F110" s="94"/>
    </row>
    <row r="111" spans="1:6" x14ac:dyDescent="0.25">
      <c r="A111" s="98"/>
      <c r="B111" s="97"/>
      <c r="C111" s="97"/>
      <c r="D111" s="99"/>
      <c r="E111" s="99"/>
      <c r="F111" s="97"/>
    </row>
    <row r="112" spans="1:6" x14ac:dyDescent="0.25">
      <c r="A112" s="111" t="s">
        <v>515</v>
      </c>
      <c r="B112" s="111"/>
      <c r="C112" s="96"/>
      <c r="D112" s="96"/>
      <c r="E112" s="96" t="s">
        <v>513</v>
      </c>
      <c r="F112" s="96"/>
    </row>
    <row r="113" spans="1:6" x14ac:dyDescent="0.25">
      <c r="A113" s="111" t="s">
        <v>514</v>
      </c>
      <c r="B113" s="111"/>
      <c r="C113" s="95" t="s">
        <v>512</v>
      </c>
      <c r="D113" s="96"/>
      <c r="E113" s="111" t="s">
        <v>511</v>
      </c>
      <c r="F113" s="111"/>
    </row>
    <row r="114" spans="1:6" x14ac:dyDescent="0.25">
      <c r="A114" s="96"/>
      <c r="B114" s="96"/>
      <c r="C114" s="96"/>
      <c r="D114" s="96"/>
      <c r="E114" s="96"/>
      <c r="F114" s="96"/>
    </row>
    <row r="115" spans="1:6" x14ac:dyDescent="0.25">
      <c r="A115" s="100"/>
      <c r="B115" s="96"/>
      <c r="C115" s="96"/>
      <c r="D115" s="95"/>
      <c r="E115" s="97"/>
      <c r="F115" s="96"/>
    </row>
    <row r="116" spans="1:6" x14ac:dyDescent="0.25">
      <c r="A116" s="100"/>
      <c r="B116" s="96"/>
      <c r="C116" s="96"/>
      <c r="D116" s="95"/>
      <c r="E116" s="97"/>
      <c r="F116" s="96"/>
    </row>
  </sheetData>
  <sheetProtection algorithmName="SHA-512" hashValue="RNMmUCLXS0rTRd0DB31gxSZq+didf+g5DGp+Glrz58V4zOFI3ErZmtgiYzxGoUy8lJqBlDEzg97Rh4nuc9bFcw==" saltValue="D+Ytbnk/M0dQV2E08HWGPw==" spinCount="100000" sheet="1" objects="1" scenarios="1"/>
  <mergeCells count="15">
    <mergeCell ref="A112:B112"/>
    <mergeCell ref="A113:B113"/>
    <mergeCell ref="E113:F113"/>
    <mergeCell ref="A1:F3"/>
    <mergeCell ref="A103:F109"/>
    <mergeCell ref="A4:F4"/>
    <mergeCell ref="A5:F6"/>
    <mergeCell ref="A7:F7"/>
    <mergeCell ref="A8:F8"/>
    <mergeCell ref="A14:F14"/>
    <mergeCell ref="A99:E99"/>
    <mergeCell ref="A100:E100"/>
    <mergeCell ref="A101:E101"/>
    <mergeCell ref="A9:F9"/>
    <mergeCell ref="A10:F13"/>
  </mergeCells>
  <pageMargins left="0.7" right="0.7" top="0.75" bottom="0.75" header="0.3" footer="0.3"/>
  <pageSetup paperSize="9" scale="73" orientation="portrait" horizontalDpi="300" verticalDpi="300" r:id="rId1"/>
  <rowBreaks count="1" manualBreakCount="1">
    <brk id="65" max="6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283D-9866-41AB-BAEC-A2947B46EDED}">
  <dimension ref="A1:J115"/>
  <sheetViews>
    <sheetView tabSelected="1" topLeftCell="A45" zoomScaleNormal="100" workbookViewId="0">
      <selection activeCell="E59" sqref="E59 C59"/>
    </sheetView>
  </sheetViews>
  <sheetFormatPr defaultRowHeight="14.25" x14ac:dyDescent="0.2"/>
  <cols>
    <col min="1" max="1" width="9.140625" style="2"/>
    <col min="2" max="2" width="75" style="2" customWidth="1"/>
    <col min="3" max="4" width="9.140625" style="2"/>
    <col min="5" max="5" width="19.42578125" style="2" customWidth="1"/>
    <col min="6" max="6" width="23.85546875" style="2" customWidth="1"/>
    <col min="7" max="8" width="9.140625" style="2" hidden="1" customWidth="1"/>
    <col min="9" max="256" width="9.140625" style="2"/>
    <col min="257" max="257" width="75" style="2" customWidth="1"/>
    <col min="258" max="259" width="9.140625" style="2"/>
    <col min="260" max="260" width="14.7109375" style="2" customWidth="1"/>
    <col min="261" max="261" width="18.5703125" style="2" customWidth="1"/>
    <col min="262" max="512" width="9.140625" style="2"/>
    <col min="513" max="513" width="75" style="2" customWidth="1"/>
    <col min="514" max="515" width="9.140625" style="2"/>
    <col min="516" max="516" width="14.7109375" style="2" customWidth="1"/>
    <col min="517" max="517" width="18.5703125" style="2" customWidth="1"/>
    <col min="518" max="768" width="9.140625" style="2"/>
    <col min="769" max="769" width="75" style="2" customWidth="1"/>
    <col min="770" max="771" width="9.140625" style="2"/>
    <col min="772" max="772" width="14.7109375" style="2" customWidth="1"/>
    <col min="773" max="773" width="18.5703125" style="2" customWidth="1"/>
    <col min="774" max="1024" width="9.140625" style="2"/>
    <col min="1025" max="1025" width="75" style="2" customWidth="1"/>
    <col min="1026" max="1027" width="9.140625" style="2"/>
    <col min="1028" max="1028" width="14.7109375" style="2" customWidth="1"/>
    <col min="1029" max="1029" width="18.5703125" style="2" customWidth="1"/>
    <col min="1030" max="1280" width="9.140625" style="2"/>
    <col min="1281" max="1281" width="75" style="2" customWidth="1"/>
    <col min="1282" max="1283" width="9.140625" style="2"/>
    <col min="1284" max="1284" width="14.7109375" style="2" customWidth="1"/>
    <col min="1285" max="1285" width="18.5703125" style="2" customWidth="1"/>
    <col min="1286" max="1536" width="9.140625" style="2"/>
    <col min="1537" max="1537" width="75" style="2" customWidth="1"/>
    <col min="1538" max="1539" width="9.140625" style="2"/>
    <col min="1540" max="1540" width="14.7109375" style="2" customWidth="1"/>
    <col min="1541" max="1541" width="18.5703125" style="2" customWidth="1"/>
    <col min="1542" max="1792" width="9.140625" style="2"/>
    <col min="1793" max="1793" width="75" style="2" customWidth="1"/>
    <col min="1794" max="1795" width="9.140625" style="2"/>
    <col min="1796" max="1796" width="14.7109375" style="2" customWidth="1"/>
    <col min="1797" max="1797" width="18.5703125" style="2" customWidth="1"/>
    <col min="1798" max="2048" width="9.140625" style="2"/>
    <col min="2049" max="2049" width="75" style="2" customWidth="1"/>
    <col min="2050" max="2051" width="9.140625" style="2"/>
    <col min="2052" max="2052" width="14.7109375" style="2" customWidth="1"/>
    <col min="2053" max="2053" width="18.5703125" style="2" customWidth="1"/>
    <col min="2054" max="2304" width="9.140625" style="2"/>
    <col min="2305" max="2305" width="75" style="2" customWidth="1"/>
    <col min="2306" max="2307" width="9.140625" style="2"/>
    <col min="2308" max="2308" width="14.7109375" style="2" customWidth="1"/>
    <col min="2309" max="2309" width="18.5703125" style="2" customWidth="1"/>
    <col min="2310" max="2560" width="9.140625" style="2"/>
    <col min="2561" max="2561" width="75" style="2" customWidth="1"/>
    <col min="2562" max="2563" width="9.140625" style="2"/>
    <col min="2564" max="2564" width="14.7109375" style="2" customWidth="1"/>
    <col min="2565" max="2565" width="18.5703125" style="2" customWidth="1"/>
    <col min="2566" max="2816" width="9.140625" style="2"/>
    <col min="2817" max="2817" width="75" style="2" customWidth="1"/>
    <col min="2818" max="2819" width="9.140625" style="2"/>
    <col min="2820" max="2820" width="14.7109375" style="2" customWidth="1"/>
    <col min="2821" max="2821" width="18.5703125" style="2" customWidth="1"/>
    <col min="2822" max="3072" width="9.140625" style="2"/>
    <col min="3073" max="3073" width="75" style="2" customWidth="1"/>
    <col min="3074" max="3075" width="9.140625" style="2"/>
    <col min="3076" max="3076" width="14.7109375" style="2" customWidth="1"/>
    <col min="3077" max="3077" width="18.5703125" style="2" customWidth="1"/>
    <col min="3078" max="3328" width="9.140625" style="2"/>
    <col min="3329" max="3329" width="75" style="2" customWidth="1"/>
    <col min="3330" max="3331" width="9.140625" style="2"/>
    <col min="3332" max="3332" width="14.7109375" style="2" customWidth="1"/>
    <col min="3333" max="3333" width="18.5703125" style="2" customWidth="1"/>
    <col min="3334" max="3584" width="9.140625" style="2"/>
    <col min="3585" max="3585" width="75" style="2" customWidth="1"/>
    <col min="3586" max="3587" width="9.140625" style="2"/>
    <col min="3588" max="3588" width="14.7109375" style="2" customWidth="1"/>
    <col min="3589" max="3589" width="18.5703125" style="2" customWidth="1"/>
    <col min="3590" max="3840" width="9.140625" style="2"/>
    <col min="3841" max="3841" width="75" style="2" customWidth="1"/>
    <col min="3842" max="3843" width="9.140625" style="2"/>
    <col min="3844" max="3844" width="14.7109375" style="2" customWidth="1"/>
    <col min="3845" max="3845" width="18.5703125" style="2" customWidth="1"/>
    <col min="3846" max="4096" width="9.140625" style="2"/>
    <col min="4097" max="4097" width="75" style="2" customWidth="1"/>
    <col min="4098" max="4099" width="9.140625" style="2"/>
    <col min="4100" max="4100" width="14.7109375" style="2" customWidth="1"/>
    <col min="4101" max="4101" width="18.5703125" style="2" customWidth="1"/>
    <col min="4102" max="4352" width="9.140625" style="2"/>
    <col min="4353" max="4353" width="75" style="2" customWidth="1"/>
    <col min="4354" max="4355" width="9.140625" style="2"/>
    <col min="4356" max="4356" width="14.7109375" style="2" customWidth="1"/>
    <col min="4357" max="4357" width="18.5703125" style="2" customWidth="1"/>
    <col min="4358" max="4608" width="9.140625" style="2"/>
    <col min="4609" max="4609" width="75" style="2" customWidth="1"/>
    <col min="4610" max="4611" width="9.140625" style="2"/>
    <col min="4612" max="4612" width="14.7109375" style="2" customWidth="1"/>
    <col min="4613" max="4613" width="18.5703125" style="2" customWidth="1"/>
    <col min="4614" max="4864" width="9.140625" style="2"/>
    <col min="4865" max="4865" width="75" style="2" customWidth="1"/>
    <col min="4866" max="4867" width="9.140625" style="2"/>
    <col min="4868" max="4868" width="14.7109375" style="2" customWidth="1"/>
    <col min="4869" max="4869" width="18.5703125" style="2" customWidth="1"/>
    <col min="4870" max="5120" width="9.140625" style="2"/>
    <col min="5121" max="5121" width="75" style="2" customWidth="1"/>
    <col min="5122" max="5123" width="9.140625" style="2"/>
    <col min="5124" max="5124" width="14.7109375" style="2" customWidth="1"/>
    <col min="5125" max="5125" width="18.5703125" style="2" customWidth="1"/>
    <col min="5126" max="5376" width="9.140625" style="2"/>
    <col min="5377" max="5377" width="75" style="2" customWidth="1"/>
    <col min="5378" max="5379" width="9.140625" style="2"/>
    <col min="5380" max="5380" width="14.7109375" style="2" customWidth="1"/>
    <col min="5381" max="5381" width="18.5703125" style="2" customWidth="1"/>
    <col min="5382" max="5632" width="9.140625" style="2"/>
    <col min="5633" max="5633" width="75" style="2" customWidth="1"/>
    <col min="5634" max="5635" width="9.140625" style="2"/>
    <col min="5636" max="5636" width="14.7109375" style="2" customWidth="1"/>
    <col min="5637" max="5637" width="18.5703125" style="2" customWidth="1"/>
    <col min="5638" max="5888" width="9.140625" style="2"/>
    <col min="5889" max="5889" width="75" style="2" customWidth="1"/>
    <col min="5890" max="5891" width="9.140625" style="2"/>
    <col min="5892" max="5892" width="14.7109375" style="2" customWidth="1"/>
    <col min="5893" max="5893" width="18.5703125" style="2" customWidth="1"/>
    <col min="5894" max="6144" width="9.140625" style="2"/>
    <col min="6145" max="6145" width="75" style="2" customWidth="1"/>
    <col min="6146" max="6147" width="9.140625" style="2"/>
    <col min="6148" max="6148" width="14.7109375" style="2" customWidth="1"/>
    <col min="6149" max="6149" width="18.5703125" style="2" customWidth="1"/>
    <col min="6150" max="6400" width="9.140625" style="2"/>
    <col min="6401" max="6401" width="75" style="2" customWidth="1"/>
    <col min="6402" max="6403" width="9.140625" style="2"/>
    <col min="6404" max="6404" width="14.7109375" style="2" customWidth="1"/>
    <col min="6405" max="6405" width="18.5703125" style="2" customWidth="1"/>
    <col min="6406" max="6656" width="9.140625" style="2"/>
    <col min="6657" max="6657" width="75" style="2" customWidth="1"/>
    <col min="6658" max="6659" width="9.140625" style="2"/>
    <col min="6660" max="6660" width="14.7109375" style="2" customWidth="1"/>
    <col min="6661" max="6661" width="18.5703125" style="2" customWidth="1"/>
    <col min="6662" max="6912" width="9.140625" style="2"/>
    <col min="6913" max="6913" width="75" style="2" customWidth="1"/>
    <col min="6914" max="6915" width="9.140625" style="2"/>
    <col min="6916" max="6916" width="14.7109375" style="2" customWidth="1"/>
    <col min="6917" max="6917" width="18.5703125" style="2" customWidth="1"/>
    <col min="6918" max="7168" width="9.140625" style="2"/>
    <col min="7169" max="7169" width="75" style="2" customWidth="1"/>
    <col min="7170" max="7171" width="9.140625" style="2"/>
    <col min="7172" max="7172" width="14.7109375" style="2" customWidth="1"/>
    <col min="7173" max="7173" width="18.5703125" style="2" customWidth="1"/>
    <col min="7174" max="7424" width="9.140625" style="2"/>
    <col min="7425" max="7425" width="75" style="2" customWidth="1"/>
    <col min="7426" max="7427" width="9.140625" style="2"/>
    <col min="7428" max="7428" width="14.7109375" style="2" customWidth="1"/>
    <col min="7429" max="7429" width="18.5703125" style="2" customWidth="1"/>
    <col min="7430" max="7680" width="9.140625" style="2"/>
    <col min="7681" max="7681" width="75" style="2" customWidth="1"/>
    <col min="7682" max="7683" width="9.140625" style="2"/>
    <col min="7684" max="7684" width="14.7109375" style="2" customWidth="1"/>
    <col min="7685" max="7685" width="18.5703125" style="2" customWidth="1"/>
    <col min="7686" max="7936" width="9.140625" style="2"/>
    <col min="7937" max="7937" width="75" style="2" customWidth="1"/>
    <col min="7938" max="7939" width="9.140625" style="2"/>
    <col min="7940" max="7940" width="14.7109375" style="2" customWidth="1"/>
    <col min="7941" max="7941" width="18.5703125" style="2" customWidth="1"/>
    <col min="7942" max="8192" width="9.140625" style="2"/>
    <col min="8193" max="8193" width="75" style="2" customWidth="1"/>
    <col min="8194" max="8195" width="9.140625" style="2"/>
    <col min="8196" max="8196" width="14.7109375" style="2" customWidth="1"/>
    <col min="8197" max="8197" width="18.5703125" style="2" customWidth="1"/>
    <col min="8198" max="8448" width="9.140625" style="2"/>
    <col min="8449" max="8449" width="75" style="2" customWidth="1"/>
    <col min="8450" max="8451" width="9.140625" style="2"/>
    <col min="8452" max="8452" width="14.7109375" style="2" customWidth="1"/>
    <col min="8453" max="8453" width="18.5703125" style="2" customWidth="1"/>
    <col min="8454" max="8704" width="9.140625" style="2"/>
    <col min="8705" max="8705" width="75" style="2" customWidth="1"/>
    <col min="8706" max="8707" width="9.140625" style="2"/>
    <col min="8708" max="8708" width="14.7109375" style="2" customWidth="1"/>
    <col min="8709" max="8709" width="18.5703125" style="2" customWidth="1"/>
    <col min="8710" max="8960" width="9.140625" style="2"/>
    <col min="8961" max="8961" width="75" style="2" customWidth="1"/>
    <col min="8962" max="8963" width="9.140625" style="2"/>
    <col min="8964" max="8964" width="14.7109375" style="2" customWidth="1"/>
    <col min="8965" max="8965" width="18.5703125" style="2" customWidth="1"/>
    <col min="8966" max="9216" width="9.140625" style="2"/>
    <col min="9217" max="9217" width="75" style="2" customWidth="1"/>
    <col min="9218" max="9219" width="9.140625" style="2"/>
    <col min="9220" max="9220" width="14.7109375" style="2" customWidth="1"/>
    <col min="9221" max="9221" width="18.5703125" style="2" customWidth="1"/>
    <col min="9222" max="9472" width="9.140625" style="2"/>
    <col min="9473" max="9473" width="75" style="2" customWidth="1"/>
    <col min="9474" max="9475" width="9.140625" style="2"/>
    <col min="9476" max="9476" width="14.7109375" style="2" customWidth="1"/>
    <col min="9477" max="9477" width="18.5703125" style="2" customWidth="1"/>
    <col min="9478" max="9728" width="9.140625" style="2"/>
    <col min="9729" max="9729" width="75" style="2" customWidth="1"/>
    <col min="9730" max="9731" width="9.140625" style="2"/>
    <col min="9732" max="9732" width="14.7109375" style="2" customWidth="1"/>
    <col min="9733" max="9733" width="18.5703125" style="2" customWidth="1"/>
    <col min="9734" max="9984" width="9.140625" style="2"/>
    <col min="9985" max="9985" width="75" style="2" customWidth="1"/>
    <col min="9986" max="9987" width="9.140625" style="2"/>
    <col min="9988" max="9988" width="14.7109375" style="2" customWidth="1"/>
    <col min="9989" max="9989" width="18.5703125" style="2" customWidth="1"/>
    <col min="9990" max="10240" width="9.140625" style="2"/>
    <col min="10241" max="10241" width="75" style="2" customWidth="1"/>
    <col min="10242" max="10243" width="9.140625" style="2"/>
    <col min="10244" max="10244" width="14.7109375" style="2" customWidth="1"/>
    <col min="10245" max="10245" width="18.5703125" style="2" customWidth="1"/>
    <col min="10246" max="10496" width="9.140625" style="2"/>
    <col min="10497" max="10497" width="75" style="2" customWidth="1"/>
    <col min="10498" max="10499" width="9.140625" style="2"/>
    <col min="10500" max="10500" width="14.7109375" style="2" customWidth="1"/>
    <col min="10501" max="10501" width="18.5703125" style="2" customWidth="1"/>
    <col min="10502" max="10752" width="9.140625" style="2"/>
    <col min="10753" max="10753" width="75" style="2" customWidth="1"/>
    <col min="10754" max="10755" width="9.140625" style="2"/>
    <col min="10756" max="10756" width="14.7109375" style="2" customWidth="1"/>
    <col min="10757" max="10757" width="18.5703125" style="2" customWidth="1"/>
    <col min="10758" max="11008" width="9.140625" style="2"/>
    <col min="11009" max="11009" width="75" style="2" customWidth="1"/>
    <col min="11010" max="11011" width="9.140625" style="2"/>
    <col min="11012" max="11012" width="14.7109375" style="2" customWidth="1"/>
    <col min="11013" max="11013" width="18.5703125" style="2" customWidth="1"/>
    <col min="11014" max="11264" width="9.140625" style="2"/>
    <col min="11265" max="11265" width="75" style="2" customWidth="1"/>
    <col min="11266" max="11267" width="9.140625" style="2"/>
    <col min="11268" max="11268" width="14.7109375" style="2" customWidth="1"/>
    <col min="11269" max="11269" width="18.5703125" style="2" customWidth="1"/>
    <col min="11270" max="11520" width="9.140625" style="2"/>
    <col min="11521" max="11521" width="75" style="2" customWidth="1"/>
    <col min="11522" max="11523" width="9.140625" style="2"/>
    <col min="11524" max="11524" width="14.7109375" style="2" customWidth="1"/>
    <col min="11525" max="11525" width="18.5703125" style="2" customWidth="1"/>
    <col min="11526" max="11776" width="9.140625" style="2"/>
    <col min="11777" max="11777" width="75" style="2" customWidth="1"/>
    <col min="11778" max="11779" width="9.140625" style="2"/>
    <col min="11780" max="11780" width="14.7109375" style="2" customWidth="1"/>
    <col min="11781" max="11781" width="18.5703125" style="2" customWidth="1"/>
    <col min="11782" max="12032" width="9.140625" style="2"/>
    <col min="12033" max="12033" width="75" style="2" customWidth="1"/>
    <col min="12034" max="12035" width="9.140625" style="2"/>
    <col min="12036" max="12036" width="14.7109375" style="2" customWidth="1"/>
    <col min="12037" max="12037" width="18.5703125" style="2" customWidth="1"/>
    <col min="12038" max="12288" width="9.140625" style="2"/>
    <col min="12289" max="12289" width="75" style="2" customWidth="1"/>
    <col min="12290" max="12291" width="9.140625" style="2"/>
    <col min="12292" max="12292" width="14.7109375" style="2" customWidth="1"/>
    <col min="12293" max="12293" width="18.5703125" style="2" customWidth="1"/>
    <col min="12294" max="12544" width="9.140625" style="2"/>
    <col min="12545" max="12545" width="75" style="2" customWidth="1"/>
    <col min="12546" max="12547" width="9.140625" style="2"/>
    <col min="12548" max="12548" width="14.7109375" style="2" customWidth="1"/>
    <col min="12549" max="12549" width="18.5703125" style="2" customWidth="1"/>
    <col min="12550" max="12800" width="9.140625" style="2"/>
    <col min="12801" max="12801" width="75" style="2" customWidth="1"/>
    <col min="12802" max="12803" width="9.140625" style="2"/>
    <col min="12804" max="12804" width="14.7109375" style="2" customWidth="1"/>
    <col min="12805" max="12805" width="18.5703125" style="2" customWidth="1"/>
    <col min="12806" max="13056" width="9.140625" style="2"/>
    <col min="13057" max="13057" width="75" style="2" customWidth="1"/>
    <col min="13058" max="13059" width="9.140625" style="2"/>
    <col min="13060" max="13060" width="14.7109375" style="2" customWidth="1"/>
    <col min="13061" max="13061" width="18.5703125" style="2" customWidth="1"/>
    <col min="13062" max="13312" width="9.140625" style="2"/>
    <col min="13313" max="13313" width="75" style="2" customWidth="1"/>
    <col min="13314" max="13315" width="9.140625" style="2"/>
    <col min="13316" max="13316" width="14.7109375" style="2" customWidth="1"/>
    <col min="13317" max="13317" width="18.5703125" style="2" customWidth="1"/>
    <col min="13318" max="13568" width="9.140625" style="2"/>
    <col min="13569" max="13569" width="75" style="2" customWidth="1"/>
    <col min="13570" max="13571" width="9.140625" style="2"/>
    <col min="13572" max="13572" width="14.7109375" style="2" customWidth="1"/>
    <col min="13573" max="13573" width="18.5703125" style="2" customWidth="1"/>
    <col min="13574" max="13824" width="9.140625" style="2"/>
    <col min="13825" max="13825" width="75" style="2" customWidth="1"/>
    <col min="13826" max="13827" width="9.140625" style="2"/>
    <col min="13828" max="13828" width="14.7109375" style="2" customWidth="1"/>
    <col min="13829" max="13829" width="18.5703125" style="2" customWidth="1"/>
    <col min="13830" max="14080" width="9.140625" style="2"/>
    <col min="14081" max="14081" width="75" style="2" customWidth="1"/>
    <col min="14082" max="14083" width="9.140625" style="2"/>
    <col min="14084" max="14084" width="14.7109375" style="2" customWidth="1"/>
    <col min="14085" max="14085" width="18.5703125" style="2" customWidth="1"/>
    <col min="14086" max="14336" width="9.140625" style="2"/>
    <col min="14337" max="14337" width="75" style="2" customWidth="1"/>
    <col min="14338" max="14339" width="9.140625" style="2"/>
    <col min="14340" max="14340" width="14.7109375" style="2" customWidth="1"/>
    <col min="14341" max="14341" width="18.5703125" style="2" customWidth="1"/>
    <col min="14342" max="14592" width="9.140625" style="2"/>
    <col min="14593" max="14593" width="75" style="2" customWidth="1"/>
    <col min="14594" max="14595" width="9.140625" style="2"/>
    <col min="14596" max="14596" width="14.7109375" style="2" customWidth="1"/>
    <col min="14597" max="14597" width="18.5703125" style="2" customWidth="1"/>
    <col min="14598" max="14848" width="9.140625" style="2"/>
    <col min="14849" max="14849" width="75" style="2" customWidth="1"/>
    <col min="14850" max="14851" width="9.140625" style="2"/>
    <col min="14852" max="14852" width="14.7109375" style="2" customWidth="1"/>
    <col min="14853" max="14853" width="18.5703125" style="2" customWidth="1"/>
    <col min="14854" max="15104" width="9.140625" style="2"/>
    <col min="15105" max="15105" width="75" style="2" customWidth="1"/>
    <col min="15106" max="15107" width="9.140625" style="2"/>
    <col min="15108" max="15108" width="14.7109375" style="2" customWidth="1"/>
    <col min="15109" max="15109" width="18.5703125" style="2" customWidth="1"/>
    <col min="15110" max="15360" width="9.140625" style="2"/>
    <col min="15361" max="15361" width="75" style="2" customWidth="1"/>
    <col min="15362" max="15363" width="9.140625" style="2"/>
    <col min="15364" max="15364" width="14.7109375" style="2" customWidth="1"/>
    <col min="15365" max="15365" width="18.5703125" style="2" customWidth="1"/>
    <col min="15366" max="15616" width="9.140625" style="2"/>
    <col min="15617" max="15617" width="75" style="2" customWidth="1"/>
    <col min="15618" max="15619" width="9.140625" style="2"/>
    <col min="15620" max="15620" width="14.7109375" style="2" customWidth="1"/>
    <col min="15621" max="15621" width="18.5703125" style="2" customWidth="1"/>
    <col min="15622" max="15872" width="9.140625" style="2"/>
    <col min="15873" max="15873" width="75" style="2" customWidth="1"/>
    <col min="15874" max="15875" width="9.140625" style="2"/>
    <col min="15876" max="15876" width="14.7109375" style="2" customWidth="1"/>
    <col min="15877" max="15877" width="18.5703125" style="2" customWidth="1"/>
    <col min="15878" max="16128" width="9.140625" style="2"/>
    <col min="16129" max="16129" width="75" style="2" customWidth="1"/>
    <col min="16130" max="16131" width="9.140625" style="2"/>
    <col min="16132" max="16132" width="14.7109375" style="2" customWidth="1"/>
    <col min="16133" max="16133" width="18.5703125" style="2" customWidth="1"/>
    <col min="16134" max="16384" width="9.140625" style="2"/>
  </cols>
  <sheetData>
    <row r="1" spans="1:10" ht="15.75" customHeight="1" x14ac:dyDescent="0.25">
      <c r="A1" s="112" t="e" vm="1">
        <v>#VALUE!</v>
      </c>
      <c r="B1" s="112"/>
      <c r="C1" s="112"/>
      <c r="D1" s="112"/>
      <c r="E1" s="112"/>
      <c r="F1" s="112"/>
      <c r="G1" s="1"/>
      <c r="H1" s="1"/>
      <c r="I1" s="1"/>
    </row>
    <row r="2" spans="1:10" ht="15.75" customHeight="1" x14ac:dyDescent="0.25">
      <c r="A2" s="112"/>
      <c r="B2" s="112"/>
      <c r="C2" s="112"/>
      <c r="D2" s="112"/>
      <c r="E2" s="112"/>
      <c r="F2" s="112"/>
      <c r="G2" s="1"/>
      <c r="H2" s="1"/>
      <c r="I2" s="1"/>
      <c r="J2" s="1"/>
    </row>
    <row r="3" spans="1:10" ht="15.75" customHeight="1" x14ac:dyDescent="0.25">
      <c r="A3" s="112"/>
      <c r="B3" s="112"/>
      <c r="C3" s="112"/>
      <c r="D3" s="112"/>
      <c r="E3" s="112"/>
      <c r="F3" s="112"/>
      <c r="G3" s="1"/>
      <c r="H3" s="1"/>
      <c r="I3" s="1"/>
      <c r="J3" s="1"/>
    </row>
    <row r="4" spans="1:10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9.75" customHeight="1" x14ac:dyDescent="0.25">
      <c r="B5" s="113" t="s">
        <v>678</v>
      </c>
      <c r="C5" s="114"/>
      <c r="D5" s="114"/>
      <c r="E5" s="114"/>
      <c r="F5" s="114"/>
    </row>
    <row r="7" spans="1:10" ht="15.75" customHeight="1" x14ac:dyDescent="0.2">
      <c r="A7" s="115" t="s">
        <v>293</v>
      </c>
      <c r="B7" s="115"/>
      <c r="C7" s="115"/>
      <c r="D7" s="115"/>
      <c r="E7" s="115"/>
      <c r="F7" s="115"/>
    </row>
    <row r="8" spans="1:10" ht="15.75" customHeight="1" x14ac:dyDescent="0.2">
      <c r="A8" s="116"/>
      <c r="B8" s="116"/>
      <c r="C8" s="116"/>
      <c r="D8" s="116"/>
      <c r="E8" s="116"/>
      <c r="F8" s="116"/>
    </row>
    <row r="9" spans="1:10" ht="15.75" customHeight="1" x14ac:dyDescent="0.2">
      <c r="A9" s="117" t="s">
        <v>679</v>
      </c>
      <c r="B9" s="117"/>
      <c r="C9" s="117"/>
      <c r="D9" s="117"/>
      <c r="E9" s="117"/>
      <c r="F9" s="117"/>
    </row>
    <row r="10" spans="1:10" ht="15.75" customHeight="1" x14ac:dyDescent="0.2">
      <c r="A10" s="117"/>
      <c r="B10" s="117"/>
      <c r="C10" s="117"/>
      <c r="D10" s="117"/>
      <c r="E10" s="117"/>
      <c r="F10" s="117"/>
    </row>
    <row r="11" spans="1:10" ht="46.5" customHeight="1" x14ac:dyDescent="0.25">
      <c r="A11" s="3" t="s">
        <v>643</v>
      </c>
      <c r="B11" s="4"/>
      <c r="C11" s="3"/>
      <c r="D11" s="3"/>
      <c r="E11" s="3"/>
      <c r="F11" s="5"/>
    </row>
    <row r="12" spans="1:10" ht="24.75" customHeight="1" x14ac:dyDescent="0.2">
      <c r="A12" s="6" t="s">
        <v>0</v>
      </c>
      <c r="B12" s="6" t="s">
        <v>1</v>
      </c>
      <c r="C12" s="6" t="s">
        <v>2</v>
      </c>
      <c r="D12" s="6" t="s">
        <v>3</v>
      </c>
      <c r="E12" s="7" t="s">
        <v>458</v>
      </c>
      <c r="F12" s="7" t="s">
        <v>297</v>
      </c>
    </row>
    <row r="13" spans="1:10" ht="24.75" customHeight="1" x14ac:dyDescent="0.2">
      <c r="A13" s="8" t="s">
        <v>639</v>
      </c>
      <c r="B13" s="6"/>
      <c r="C13" s="6"/>
      <c r="D13" s="6"/>
      <c r="E13" s="7"/>
      <c r="F13" s="7"/>
    </row>
    <row r="14" spans="1:10" ht="15.75" customHeight="1" x14ac:dyDescent="0.2">
      <c r="A14" s="9">
        <v>1</v>
      </c>
      <c r="B14" s="10" t="s">
        <v>459</v>
      </c>
      <c r="C14" s="11">
        <v>10</v>
      </c>
      <c r="D14" s="12" t="s">
        <v>181</v>
      </c>
      <c r="E14" s="109"/>
      <c r="F14" s="13">
        <f>E14*C14</f>
        <v>0</v>
      </c>
    </row>
    <row r="15" spans="1:10" ht="15.75" customHeight="1" x14ac:dyDescent="0.2">
      <c r="A15" s="9">
        <v>2</v>
      </c>
      <c r="B15" s="10" t="s">
        <v>460</v>
      </c>
      <c r="C15" s="11">
        <v>10</v>
      </c>
      <c r="D15" s="12" t="s">
        <v>181</v>
      </c>
      <c r="E15" s="109"/>
      <c r="F15" s="13">
        <f t="shared" ref="F15:F48" si="0">E15*C15</f>
        <v>0</v>
      </c>
    </row>
    <row r="16" spans="1:10" ht="15.75" customHeight="1" x14ac:dyDescent="0.2">
      <c r="A16" s="9">
        <v>3</v>
      </c>
      <c r="B16" s="10" t="s">
        <v>461</v>
      </c>
      <c r="C16" s="11">
        <v>20</v>
      </c>
      <c r="D16" s="12" t="s">
        <v>181</v>
      </c>
      <c r="E16" s="109"/>
      <c r="F16" s="13">
        <f t="shared" si="0"/>
        <v>0</v>
      </c>
    </row>
    <row r="17" spans="1:6" ht="15.75" customHeight="1" x14ac:dyDescent="0.2">
      <c r="A17" s="9">
        <v>4</v>
      </c>
      <c r="B17" s="10" t="s">
        <v>462</v>
      </c>
      <c r="C17" s="11">
        <v>10</v>
      </c>
      <c r="D17" s="12" t="s">
        <v>181</v>
      </c>
      <c r="E17" s="109"/>
      <c r="F17" s="13">
        <f t="shared" si="0"/>
        <v>0</v>
      </c>
    </row>
    <row r="18" spans="1:6" ht="15.75" customHeight="1" x14ac:dyDescent="0.2">
      <c r="A18" s="9">
        <v>5</v>
      </c>
      <c r="B18" s="10" t="s">
        <v>463</v>
      </c>
      <c r="C18" s="11">
        <v>2</v>
      </c>
      <c r="D18" s="12" t="s">
        <v>181</v>
      </c>
      <c r="E18" s="109"/>
      <c r="F18" s="13">
        <f t="shared" si="0"/>
        <v>0</v>
      </c>
    </row>
    <row r="19" spans="1:6" ht="15.75" customHeight="1" x14ac:dyDescent="0.2">
      <c r="A19" s="9">
        <v>6</v>
      </c>
      <c r="B19" s="10" t="s">
        <v>464</v>
      </c>
      <c r="C19" s="11">
        <v>1</v>
      </c>
      <c r="D19" s="12" t="s">
        <v>181</v>
      </c>
      <c r="E19" s="109"/>
      <c r="F19" s="13">
        <f t="shared" si="0"/>
        <v>0</v>
      </c>
    </row>
    <row r="20" spans="1:6" ht="15.75" customHeight="1" x14ac:dyDescent="0.2">
      <c r="A20" s="9">
        <v>7</v>
      </c>
      <c r="B20" s="10" t="s">
        <v>465</v>
      </c>
      <c r="C20" s="11">
        <v>1</v>
      </c>
      <c r="D20" s="12" t="s">
        <v>181</v>
      </c>
      <c r="E20" s="109"/>
      <c r="F20" s="13">
        <f t="shared" si="0"/>
        <v>0</v>
      </c>
    </row>
    <row r="21" spans="1:6" ht="15.75" customHeight="1" x14ac:dyDescent="0.2">
      <c r="A21" s="9">
        <v>8</v>
      </c>
      <c r="B21" s="10" t="s">
        <v>466</v>
      </c>
      <c r="C21" s="11">
        <v>1</v>
      </c>
      <c r="D21" s="12" t="s">
        <v>181</v>
      </c>
      <c r="E21" s="109"/>
      <c r="F21" s="13">
        <f t="shared" si="0"/>
        <v>0</v>
      </c>
    </row>
    <row r="22" spans="1:6" ht="15.75" customHeight="1" x14ac:dyDescent="0.2">
      <c r="A22" s="9">
        <v>9</v>
      </c>
      <c r="B22" s="10" t="s">
        <v>467</v>
      </c>
      <c r="C22" s="11">
        <v>1</v>
      </c>
      <c r="D22" s="12" t="s">
        <v>181</v>
      </c>
      <c r="E22" s="109"/>
      <c r="F22" s="13">
        <f t="shared" si="0"/>
        <v>0</v>
      </c>
    </row>
    <row r="23" spans="1:6" ht="15.75" customHeight="1" x14ac:dyDescent="0.2">
      <c r="A23" s="9">
        <v>10</v>
      </c>
      <c r="B23" s="10" t="s">
        <v>468</v>
      </c>
      <c r="C23" s="11">
        <v>1</v>
      </c>
      <c r="D23" s="12" t="s">
        <v>181</v>
      </c>
      <c r="E23" s="109"/>
      <c r="F23" s="13">
        <f t="shared" si="0"/>
        <v>0</v>
      </c>
    </row>
    <row r="24" spans="1:6" ht="15.75" customHeight="1" x14ac:dyDescent="0.2">
      <c r="A24" s="9">
        <v>11</v>
      </c>
      <c r="B24" s="10" t="s">
        <v>469</v>
      </c>
      <c r="C24" s="11">
        <v>1</v>
      </c>
      <c r="D24" s="12" t="s">
        <v>181</v>
      </c>
      <c r="E24" s="109"/>
      <c r="F24" s="13">
        <f t="shared" si="0"/>
        <v>0</v>
      </c>
    </row>
    <row r="25" spans="1:6" ht="15.75" customHeight="1" x14ac:dyDescent="0.2">
      <c r="A25" s="9">
        <v>12</v>
      </c>
      <c r="B25" s="10" t="s">
        <v>470</v>
      </c>
      <c r="C25" s="11">
        <v>1</v>
      </c>
      <c r="D25" s="12" t="s">
        <v>181</v>
      </c>
      <c r="E25" s="109"/>
      <c r="F25" s="13">
        <f t="shared" si="0"/>
        <v>0</v>
      </c>
    </row>
    <row r="26" spans="1:6" ht="15.75" customHeight="1" x14ac:dyDescent="0.2">
      <c r="A26" s="9">
        <v>13</v>
      </c>
      <c r="B26" s="10" t="s">
        <v>471</v>
      </c>
      <c r="C26" s="11">
        <v>1</v>
      </c>
      <c r="D26" s="12" t="s">
        <v>181</v>
      </c>
      <c r="E26" s="109"/>
      <c r="F26" s="13">
        <f t="shared" si="0"/>
        <v>0</v>
      </c>
    </row>
    <row r="27" spans="1:6" ht="15.75" customHeight="1" x14ac:dyDescent="0.2">
      <c r="A27" s="9">
        <v>14</v>
      </c>
      <c r="B27" s="10" t="s">
        <v>472</v>
      </c>
      <c r="C27" s="11">
        <v>300</v>
      </c>
      <c r="D27" s="12" t="s">
        <v>181</v>
      </c>
      <c r="E27" s="109"/>
      <c r="F27" s="13">
        <f t="shared" si="0"/>
        <v>0</v>
      </c>
    </row>
    <row r="28" spans="1:6" ht="15.75" customHeight="1" x14ac:dyDescent="0.2">
      <c r="A28" s="9">
        <v>15</v>
      </c>
      <c r="B28" s="10" t="s">
        <v>473</v>
      </c>
      <c r="C28" s="11">
        <v>700</v>
      </c>
      <c r="D28" s="12" t="s">
        <v>181</v>
      </c>
      <c r="E28" s="109"/>
      <c r="F28" s="13">
        <f t="shared" si="0"/>
        <v>0</v>
      </c>
    </row>
    <row r="29" spans="1:6" ht="15.75" customHeight="1" x14ac:dyDescent="0.2">
      <c r="A29" s="9">
        <v>16</v>
      </c>
      <c r="B29" s="10" t="s">
        <v>474</v>
      </c>
      <c r="C29" s="11">
        <v>30</v>
      </c>
      <c r="D29" s="12" t="s">
        <v>181</v>
      </c>
      <c r="E29" s="109"/>
      <c r="F29" s="13">
        <f t="shared" si="0"/>
        <v>0</v>
      </c>
    </row>
    <row r="30" spans="1:6" ht="15.75" customHeight="1" x14ac:dyDescent="0.2">
      <c r="A30" s="9">
        <v>17</v>
      </c>
      <c r="B30" s="10" t="s">
        <v>475</v>
      </c>
      <c r="C30" s="11">
        <v>10</v>
      </c>
      <c r="D30" s="12" t="s">
        <v>181</v>
      </c>
      <c r="E30" s="109"/>
      <c r="F30" s="13">
        <f t="shared" si="0"/>
        <v>0</v>
      </c>
    </row>
    <row r="31" spans="1:6" ht="15.75" customHeight="1" x14ac:dyDescent="0.2">
      <c r="A31" s="9">
        <v>18</v>
      </c>
      <c r="B31" s="10" t="s">
        <v>476</v>
      </c>
      <c r="C31" s="11">
        <v>10</v>
      </c>
      <c r="D31" s="12" t="s">
        <v>181</v>
      </c>
      <c r="E31" s="109"/>
      <c r="F31" s="13">
        <f t="shared" si="0"/>
        <v>0</v>
      </c>
    </row>
    <row r="32" spans="1:6" ht="15.75" customHeight="1" x14ac:dyDescent="0.2">
      <c r="A32" s="9">
        <v>19</v>
      </c>
      <c r="B32" s="10" t="s">
        <v>477</v>
      </c>
      <c r="C32" s="11">
        <v>20</v>
      </c>
      <c r="D32" s="12" t="s">
        <v>478</v>
      </c>
      <c r="E32" s="109"/>
      <c r="F32" s="13">
        <f t="shared" si="0"/>
        <v>0</v>
      </c>
    </row>
    <row r="33" spans="1:6" ht="15.75" customHeight="1" x14ac:dyDescent="0.2">
      <c r="A33" s="9">
        <v>20</v>
      </c>
      <c r="B33" s="10" t="s">
        <v>479</v>
      </c>
      <c r="C33" s="11">
        <v>20</v>
      </c>
      <c r="D33" s="12" t="s">
        <v>478</v>
      </c>
      <c r="E33" s="109"/>
      <c r="F33" s="13">
        <f t="shared" si="0"/>
        <v>0</v>
      </c>
    </row>
    <row r="34" spans="1:6" ht="15.75" customHeight="1" x14ac:dyDescent="0.2">
      <c r="A34" s="9">
        <v>21</v>
      </c>
      <c r="B34" s="10" t="s">
        <v>480</v>
      </c>
      <c r="C34" s="11">
        <v>40</v>
      </c>
      <c r="D34" s="12" t="s">
        <v>478</v>
      </c>
      <c r="E34" s="109"/>
      <c r="F34" s="13">
        <f t="shared" si="0"/>
        <v>0</v>
      </c>
    </row>
    <row r="35" spans="1:6" ht="15.75" customHeight="1" x14ac:dyDescent="0.2">
      <c r="A35" s="9">
        <v>22</v>
      </c>
      <c r="B35" s="10" t="s">
        <v>481</v>
      </c>
      <c r="C35" s="11">
        <v>40</v>
      </c>
      <c r="D35" s="12" t="s">
        <v>478</v>
      </c>
      <c r="E35" s="109"/>
      <c r="F35" s="13">
        <f t="shared" si="0"/>
        <v>0</v>
      </c>
    </row>
    <row r="36" spans="1:6" ht="15.75" customHeight="1" x14ac:dyDescent="0.2">
      <c r="A36" s="9">
        <v>23</v>
      </c>
      <c r="B36" s="10" t="s">
        <v>482</v>
      </c>
      <c r="C36" s="11">
        <v>10</v>
      </c>
      <c r="D36" s="12" t="s">
        <v>478</v>
      </c>
      <c r="E36" s="109"/>
      <c r="F36" s="13">
        <f t="shared" si="0"/>
        <v>0</v>
      </c>
    </row>
    <row r="37" spans="1:6" ht="15.75" customHeight="1" x14ac:dyDescent="0.2">
      <c r="A37" s="9">
        <v>24</v>
      </c>
      <c r="B37" s="10" t="s">
        <v>483</v>
      </c>
      <c r="C37" s="11">
        <v>10</v>
      </c>
      <c r="D37" s="12" t="s">
        <v>478</v>
      </c>
      <c r="E37" s="109"/>
      <c r="F37" s="13">
        <f t="shared" si="0"/>
        <v>0</v>
      </c>
    </row>
    <row r="38" spans="1:6" ht="15.75" customHeight="1" x14ac:dyDescent="0.2">
      <c r="A38" s="9">
        <v>25</v>
      </c>
      <c r="B38" s="10" t="s">
        <v>484</v>
      </c>
      <c r="C38" s="11">
        <v>5</v>
      </c>
      <c r="D38" s="12" t="s">
        <v>478</v>
      </c>
      <c r="E38" s="109"/>
      <c r="F38" s="13">
        <f t="shared" si="0"/>
        <v>0</v>
      </c>
    </row>
    <row r="39" spans="1:6" ht="15.75" customHeight="1" x14ac:dyDescent="0.2">
      <c r="A39" s="9">
        <v>26</v>
      </c>
      <c r="B39" s="10" t="s">
        <v>485</v>
      </c>
      <c r="C39" s="11">
        <v>5</v>
      </c>
      <c r="D39" s="12" t="s">
        <v>478</v>
      </c>
      <c r="E39" s="109"/>
      <c r="F39" s="13">
        <f t="shared" si="0"/>
        <v>0</v>
      </c>
    </row>
    <row r="40" spans="1:6" ht="15.75" customHeight="1" x14ac:dyDescent="0.2">
      <c r="A40" s="9">
        <v>27</v>
      </c>
      <c r="B40" s="10" t="s">
        <v>486</v>
      </c>
      <c r="C40" s="11">
        <v>20</v>
      </c>
      <c r="D40" s="12" t="s">
        <v>181</v>
      </c>
      <c r="E40" s="109"/>
      <c r="F40" s="13">
        <f t="shared" si="0"/>
        <v>0</v>
      </c>
    </row>
    <row r="41" spans="1:6" ht="15.75" customHeight="1" x14ac:dyDescent="0.2">
      <c r="A41" s="9">
        <v>28</v>
      </c>
      <c r="B41" s="10" t="s">
        <v>487</v>
      </c>
      <c r="C41" s="11">
        <v>40</v>
      </c>
      <c r="D41" s="12" t="s">
        <v>181</v>
      </c>
      <c r="E41" s="109"/>
      <c r="F41" s="13">
        <f t="shared" si="0"/>
        <v>0</v>
      </c>
    </row>
    <row r="42" spans="1:6" ht="15.75" customHeight="1" x14ac:dyDescent="0.2">
      <c r="A42" s="9">
        <v>29</v>
      </c>
      <c r="B42" s="10" t="s">
        <v>488</v>
      </c>
      <c r="C42" s="11">
        <v>5</v>
      </c>
      <c r="D42" s="12" t="s">
        <v>181</v>
      </c>
      <c r="E42" s="109"/>
      <c r="F42" s="13">
        <f t="shared" si="0"/>
        <v>0</v>
      </c>
    </row>
    <row r="43" spans="1:6" ht="15.75" customHeight="1" x14ac:dyDescent="0.2">
      <c r="A43" s="9">
        <v>30</v>
      </c>
      <c r="B43" s="10" t="s">
        <v>489</v>
      </c>
      <c r="C43" s="11">
        <v>5</v>
      </c>
      <c r="D43" s="12" t="s">
        <v>181</v>
      </c>
      <c r="E43" s="109"/>
      <c r="F43" s="13">
        <f t="shared" si="0"/>
        <v>0</v>
      </c>
    </row>
    <row r="44" spans="1:6" ht="15.75" customHeight="1" x14ac:dyDescent="0.2">
      <c r="A44" s="9">
        <v>31</v>
      </c>
      <c r="B44" s="10" t="s">
        <v>490</v>
      </c>
      <c r="C44" s="11">
        <v>5</v>
      </c>
      <c r="D44" s="12" t="s">
        <v>181</v>
      </c>
      <c r="E44" s="109"/>
      <c r="F44" s="13">
        <f t="shared" si="0"/>
        <v>0</v>
      </c>
    </row>
    <row r="45" spans="1:6" ht="15.75" customHeight="1" x14ac:dyDescent="0.2">
      <c r="A45" s="9">
        <v>32</v>
      </c>
      <c r="B45" s="10" t="s">
        <v>491</v>
      </c>
      <c r="C45" s="11">
        <v>5</v>
      </c>
      <c r="D45" s="12" t="s">
        <v>181</v>
      </c>
      <c r="E45" s="109"/>
      <c r="F45" s="13">
        <f t="shared" si="0"/>
        <v>0</v>
      </c>
    </row>
    <row r="46" spans="1:6" ht="15.75" customHeight="1" x14ac:dyDescent="0.2">
      <c r="A46" s="9">
        <v>33</v>
      </c>
      <c r="B46" s="10" t="s">
        <v>492</v>
      </c>
      <c r="C46" s="11">
        <v>3</v>
      </c>
      <c r="D46" s="12" t="s">
        <v>181</v>
      </c>
      <c r="E46" s="109"/>
      <c r="F46" s="13">
        <f t="shared" si="0"/>
        <v>0</v>
      </c>
    </row>
    <row r="47" spans="1:6" ht="15.75" customHeight="1" x14ac:dyDescent="0.2">
      <c r="A47" s="9">
        <v>34</v>
      </c>
      <c r="B47" s="10" t="s">
        <v>493</v>
      </c>
      <c r="C47" s="11">
        <v>2</v>
      </c>
      <c r="D47" s="12" t="s">
        <v>181</v>
      </c>
      <c r="E47" s="109"/>
      <c r="F47" s="13">
        <f t="shared" si="0"/>
        <v>0</v>
      </c>
    </row>
    <row r="48" spans="1:6" ht="15.75" customHeight="1" x14ac:dyDescent="0.2">
      <c r="A48" s="9">
        <v>35</v>
      </c>
      <c r="B48" s="10" t="s">
        <v>494</v>
      </c>
      <c r="C48" s="11">
        <v>2</v>
      </c>
      <c r="D48" s="12" t="s">
        <v>181</v>
      </c>
      <c r="E48" s="109"/>
      <c r="F48" s="13">
        <f t="shared" si="0"/>
        <v>0</v>
      </c>
    </row>
    <row r="49" spans="1:6" ht="15.75" customHeight="1" x14ac:dyDescent="0.2">
      <c r="A49" s="14" t="s">
        <v>640</v>
      </c>
      <c r="B49" s="15"/>
      <c r="C49" s="15"/>
      <c r="D49" s="15"/>
      <c r="E49" s="15"/>
      <c r="F49" s="16"/>
    </row>
    <row r="50" spans="1:6" ht="15.75" customHeight="1" x14ac:dyDescent="0.2">
      <c r="A50" s="9">
        <v>1</v>
      </c>
      <c r="B50" s="10" t="s">
        <v>459</v>
      </c>
      <c r="C50" s="11">
        <v>20</v>
      </c>
      <c r="D50" s="12" t="s">
        <v>181</v>
      </c>
      <c r="E50" s="109"/>
      <c r="F50" s="13">
        <f t="shared" ref="F50:F62" si="1">E50*C50</f>
        <v>0</v>
      </c>
    </row>
    <row r="51" spans="1:6" ht="15.75" customHeight="1" x14ac:dyDescent="0.2">
      <c r="A51" s="9">
        <v>2</v>
      </c>
      <c r="B51" s="10" t="s">
        <v>460</v>
      </c>
      <c r="C51" s="11">
        <v>10</v>
      </c>
      <c r="D51" s="12" t="s">
        <v>181</v>
      </c>
      <c r="E51" s="109"/>
      <c r="F51" s="13">
        <f t="shared" si="1"/>
        <v>0</v>
      </c>
    </row>
    <row r="52" spans="1:6" ht="15.75" customHeight="1" x14ac:dyDescent="0.2">
      <c r="A52" s="9">
        <v>3</v>
      </c>
      <c r="B52" s="10" t="s">
        <v>461</v>
      </c>
      <c r="C52" s="11">
        <v>30</v>
      </c>
      <c r="D52" s="12" t="s">
        <v>181</v>
      </c>
      <c r="E52" s="109"/>
      <c r="F52" s="13">
        <f t="shared" si="1"/>
        <v>0</v>
      </c>
    </row>
    <row r="53" spans="1:6" ht="15.75" customHeight="1" x14ac:dyDescent="0.2">
      <c r="A53" s="9">
        <v>4</v>
      </c>
      <c r="B53" s="10" t="s">
        <v>462</v>
      </c>
      <c r="C53" s="11">
        <v>10</v>
      </c>
      <c r="D53" s="12" t="s">
        <v>181</v>
      </c>
      <c r="E53" s="109"/>
      <c r="F53" s="13">
        <f t="shared" si="1"/>
        <v>0</v>
      </c>
    </row>
    <row r="54" spans="1:6" ht="15.75" customHeight="1" x14ac:dyDescent="0.2">
      <c r="A54" s="9">
        <v>5</v>
      </c>
      <c r="B54" s="10" t="s">
        <v>463</v>
      </c>
      <c r="C54" s="11">
        <v>3</v>
      </c>
      <c r="D54" s="12" t="s">
        <v>181</v>
      </c>
      <c r="E54" s="109"/>
      <c r="F54" s="13">
        <f t="shared" si="1"/>
        <v>0</v>
      </c>
    </row>
    <row r="55" spans="1:6" ht="15.75" customHeight="1" x14ac:dyDescent="0.2">
      <c r="A55" s="9">
        <v>6</v>
      </c>
      <c r="B55" s="10" t="s">
        <v>464</v>
      </c>
      <c r="C55" s="11">
        <v>2</v>
      </c>
      <c r="D55" s="12" t="s">
        <v>181</v>
      </c>
      <c r="E55" s="109"/>
      <c r="F55" s="13">
        <f t="shared" si="1"/>
        <v>0</v>
      </c>
    </row>
    <row r="56" spans="1:6" ht="15.75" customHeight="1" x14ac:dyDescent="0.2">
      <c r="A56" s="9">
        <v>7</v>
      </c>
      <c r="B56" s="10" t="s">
        <v>465</v>
      </c>
      <c r="C56" s="11">
        <v>2</v>
      </c>
      <c r="D56" s="12" t="s">
        <v>181</v>
      </c>
      <c r="E56" s="109"/>
      <c r="F56" s="13">
        <f t="shared" si="1"/>
        <v>0</v>
      </c>
    </row>
    <row r="57" spans="1:6" ht="15.75" customHeight="1" x14ac:dyDescent="0.2">
      <c r="A57" s="9">
        <v>8</v>
      </c>
      <c r="B57" s="10" t="s">
        <v>466</v>
      </c>
      <c r="C57" s="11">
        <v>2</v>
      </c>
      <c r="D57" s="12" t="s">
        <v>181</v>
      </c>
      <c r="E57" s="109"/>
      <c r="F57" s="13">
        <f t="shared" si="1"/>
        <v>0</v>
      </c>
    </row>
    <row r="58" spans="1:6" ht="15.75" customHeight="1" x14ac:dyDescent="0.2">
      <c r="A58" s="9">
        <v>9</v>
      </c>
      <c r="B58" s="10" t="s">
        <v>467</v>
      </c>
      <c r="C58" s="11">
        <v>0</v>
      </c>
      <c r="D58" s="12" t="s">
        <v>181</v>
      </c>
      <c r="E58" s="109"/>
      <c r="F58" s="13">
        <f t="shared" si="1"/>
        <v>0</v>
      </c>
    </row>
    <row r="59" spans="1:6" ht="15.75" customHeight="1" x14ac:dyDescent="0.2">
      <c r="A59" s="9">
        <v>10</v>
      </c>
      <c r="B59" s="10" t="s">
        <v>468</v>
      </c>
      <c r="C59" s="11">
        <v>2</v>
      </c>
      <c r="D59" s="12" t="s">
        <v>181</v>
      </c>
      <c r="E59" s="109"/>
      <c r="F59" s="13">
        <f t="shared" si="1"/>
        <v>0</v>
      </c>
    </row>
    <row r="60" spans="1:6" ht="15.75" customHeight="1" x14ac:dyDescent="0.2">
      <c r="A60" s="9">
        <v>11</v>
      </c>
      <c r="B60" s="10" t="s">
        <v>469</v>
      </c>
      <c r="C60" s="11">
        <v>0</v>
      </c>
      <c r="D60" s="12" t="s">
        <v>181</v>
      </c>
      <c r="E60" s="109"/>
      <c r="F60" s="13">
        <f t="shared" si="1"/>
        <v>0</v>
      </c>
    </row>
    <row r="61" spans="1:6" ht="15.75" customHeight="1" x14ac:dyDescent="0.2">
      <c r="A61" s="9">
        <v>12</v>
      </c>
      <c r="B61" s="10" t="s">
        <v>470</v>
      </c>
      <c r="C61" s="11">
        <v>1</v>
      </c>
      <c r="D61" s="12" t="s">
        <v>181</v>
      </c>
      <c r="E61" s="109"/>
      <c r="F61" s="13">
        <f t="shared" si="1"/>
        <v>0</v>
      </c>
    </row>
    <row r="62" spans="1:6" s="1" customFormat="1" ht="16.5" customHeight="1" x14ac:dyDescent="0.25">
      <c r="A62" s="9">
        <v>13</v>
      </c>
      <c r="B62" s="10" t="s">
        <v>471</v>
      </c>
      <c r="C62" s="11">
        <v>0</v>
      </c>
      <c r="D62" s="12" t="s">
        <v>181</v>
      </c>
      <c r="E62" s="109"/>
      <c r="F62" s="13">
        <f t="shared" si="1"/>
        <v>0</v>
      </c>
    </row>
    <row r="63" spans="1:6" ht="15.75" customHeight="1" x14ac:dyDescent="0.2">
      <c r="A63" s="14" t="s">
        <v>642</v>
      </c>
      <c r="B63" s="15"/>
      <c r="C63" s="15"/>
      <c r="D63" s="15"/>
      <c r="E63" s="15"/>
      <c r="F63" s="16"/>
    </row>
    <row r="64" spans="1:6" ht="15.75" customHeight="1" x14ac:dyDescent="0.2">
      <c r="A64" s="9">
        <v>1</v>
      </c>
      <c r="B64" s="10" t="s">
        <v>459</v>
      </c>
      <c r="C64" s="11">
        <v>110</v>
      </c>
      <c r="D64" s="12" t="s">
        <v>181</v>
      </c>
      <c r="E64" s="109"/>
      <c r="F64" s="13">
        <f t="shared" ref="F64:F81" si="2">E64*C64</f>
        <v>0</v>
      </c>
    </row>
    <row r="65" spans="1:6" s="21" customFormat="1" ht="15.75" customHeight="1" x14ac:dyDescent="0.2">
      <c r="A65" s="17">
        <v>2</v>
      </c>
      <c r="B65" s="18" t="s">
        <v>460</v>
      </c>
      <c r="C65" s="19">
        <v>30</v>
      </c>
      <c r="D65" s="20" t="s">
        <v>181</v>
      </c>
      <c r="E65" s="110"/>
      <c r="F65" s="13">
        <f t="shared" si="2"/>
        <v>0</v>
      </c>
    </row>
    <row r="66" spans="1:6" s="21" customFormat="1" ht="15.75" customHeight="1" x14ac:dyDescent="0.2">
      <c r="A66" s="17">
        <v>3</v>
      </c>
      <c r="B66" s="18" t="s">
        <v>461</v>
      </c>
      <c r="C66" s="19">
        <v>300</v>
      </c>
      <c r="D66" s="20" t="s">
        <v>181</v>
      </c>
      <c r="E66" s="110"/>
      <c r="F66" s="13">
        <f t="shared" si="2"/>
        <v>0</v>
      </c>
    </row>
    <row r="67" spans="1:6" s="21" customFormat="1" ht="15.75" customHeight="1" x14ac:dyDescent="0.2">
      <c r="A67" s="17">
        <v>4</v>
      </c>
      <c r="B67" s="18" t="s">
        <v>462</v>
      </c>
      <c r="C67" s="19">
        <v>50</v>
      </c>
      <c r="D67" s="20" t="s">
        <v>181</v>
      </c>
      <c r="E67" s="110"/>
      <c r="F67" s="13">
        <f t="shared" si="2"/>
        <v>0</v>
      </c>
    </row>
    <row r="68" spans="1:6" ht="15.75" customHeight="1" x14ac:dyDescent="0.2">
      <c r="A68" s="9">
        <v>5</v>
      </c>
      <c r="B68" s="10" t="s">
        <v>463</v>
      </c>
      <c r="C68" s="11">
        <v>15</v>
      </c>
      <c r="D68" s="12" t="s">
        <v>181</v>
      </c>
      <c r="E68" s="109"/>
      <c r="F68" s="13">
        <f t="shared" si="2"/>
        <v>0</v>
      </c>
    </row>
    <row r="69" spans="1:6" ht="15.75" customHeight="1" x14ac:dyDescent="0.2">
      <c r="A69" s="9">
        <v>6</v>
      </c>
      <c r="B69" s="10" t="s">
        <v>464</v>
      </c>
      <c r="C69" s="11">
        <v>5</v>
      </c>
      <c r="D69" s="12" t="s">
        <v>181</v>
      </c>
      <c r="E69" s="109"/>
      <c r="F69" s="13">
        <f t="shared" si="2"/>
        <v>0</v>
      </c>
    </row>
    <row r="70" spans="1:6" ht="15.75" customHeight="1" x14ac:dyDescent="0.2">
      <c r="A70" s="9">
        <v>7</v>
      </c>
      <c r="B70" s="10" t="s">
        <v>465</v>
      </c>
      <c r="C70" s="11">
        <v>5</v>
      </c>
      <c r="D70" s="12" t="s">
        <v>181</v>
      </c>
      <c r="E70" s="109"/>
      <c r="F70" s="13">
        <f t="shared" si="2"/>
        <v>0</v>
      </c>
    </row>
    <row r="71" spans="1:6" ht="15.75" customHeight="1" x14ac:dyDescent="0.2">
      <c r="A71" s="9">
        <v>8</v>
      </c>
      <c r="B71" s="10" t="s">
        <v>466</v>
      </c>
      <c r="C71" s="11">
        <v>5</v>
      </c>
      <c r="D71" s="12" t="s">
        <v>181</v>
      </c>
      <c r="E71" s="109"/>
      <c r="F71" s="13">
        <f t="shared" si="2"/>
        <v>0</v>
      </c>
    </row>
    <row r="72" spans="1:6" ht="15.75" customHeight="1" x14ac:dyDescent="0.2">
      <c r="A72" s="9">
        <v>10</v>
      </c>
      <c r="B72" s="10" t="s">
        <v>468</v>
      </c>
      <c r="C72" s="11">
        <v>3</v>
      </c>
      <c r="D72" s="12" t="s">
        <v>181</v>
      </c>
      <c r="E72" s="109"/>
      <c r="F72" s="13">
        <f t="shared" si="2"/>
        <v>0</v>
      </c>
    </row>
    <row r="73" spans="1:6" ht="15.75" customHeight="1" x14ac:dyDescent="0.2">
      <c r="A73" s="9">
        <v>12</v>
      </c>
      <c r="B73" s="10" t="s">
        <v>470</v>
      </c>
      <c r="C73" s="11">
        <v>1</v>
      </c>
      <c r="D73" s="12" t="s">
        <v>181</v>
      </c>
      <c r="E73" s="109"/>
      <c r="F73" s="13">
        <f t="shared" si="2"/>
        <v>0</v>
      </c>
    </row>
    <row r="74" spans="1:6" s="21" customFormat="1" ht="15.75" customHeight="1" x14ac:dyDescent="0.2">
      <c r="A74" s="22" t="s">
        <v>641</v>
      </c>
      <c r="B74" s="23"/>
      <c r="C74" s="23"/>
      <c r="D74" s="23"/>
      <c r="E74" s="23"/>
      <c r="F74" s="24"/>
    </row>
    <row r="75" spans="1:6" s="21" customFormat="1" ht="15.75" customHeight="1" x14ac:dyDescent="0.2">
      <c r="A75" s="17">
        <v>1</v>
      </c>
      <c r="B75" s="18" t="s">
        <v>459</v>
      </c>
      <c r="C75" s="19">
        <v>10</v>
      </c>
      <c r="D75" s="20" t="s">
        <v>181</v>
      </c>
      <c r="E75" s="110"/>
      <c r="F75" s="13">
        <f t="shared" si="2"/>
        <v>0</v>
      </c>
    </row>
    <row r="76" spans="1:6" s="21" customFormat="1" ht="15.75" customHeight="1" x14ac:dyDescent="0.2">
      <c r="A76" s="17">
        <v>3</v>
      </c>
      <c r="B76" s="18" t="s">
        <v>461</v>
      </c>
      <c r="C76" s="19">
        <v>50</v>
      </c>
      <c r="D76" s="20" t="s">
        <v>181</v>
      </c>
      <c r="E76" s="110"/>
      <c r="F76" s="13">
        <f t="shared" si="2"/>
        <v>0</v>
      </c>
    </row>
    <row r="77" spans="1:6" s="21" customFormat="1" ht="15.75" customHeight="1" x14ac:dyDescent="0.2">
      <c r="A77" s="17">
        <v>5</v>
      </c>
      <c r="B77" s="18" t="s">
        <v>463</v>
      </c>
      <c r="C77" s="19">
        <v>2</v>
      </c>
      <c r="D77" s="20" t="s">
        <v>181</v>
      </c>
      <c r="E77" s="110"/>
      <c r="F77" s="13">
        <f t="shared" si="2"/>
        <v>0</v>
      </c>
    </row>
    <row r="78" spans="1:6" s="21" customFormat="1" ht="15.75" customHeight="1" x14ac:dyDescent="0.2">
      <c r="A78" s="17">
        <v>6</v>
      </c>
      <c r="B78" s="18" t="s">
        <v>464</v>
      </c>
      <c r="C78" s="19">
        <v>1</v>
      </c>
      <c r="D78" s="20" t="s">
        <v>181</v>
      </c>
      <c r="E78" s="110"/>
      <c r="F78" s="13">
        <f t="shared" si="2"/>
        <v>0</v>
      </c>
    </row>
    <row r="79" spans="1:6" s="21" customFormat="1" ht="15.75" customHeight="1" x14ac:dyDescent="0.2">
      <c r="A79" s="17">
        <v>7</v>
      </c>
      <c r="B79" s="18" t="s">
        <v>465</v>
      </c>
      <c r="C79" s="19">
        <v>1</v>
      </c>
      <c r="D79" s="20" t="s">
        <v>181</v>
      </c>
      <c r="E79" s="110"/>
      <c r="F79" s="13">
        <f t="shared" si="2"/>
        <v>0</v>
      </c>
    </row>
    <row r="80" spans="1:6" s="21" customFormat="1" ht="15.75" customHeight="1" x14ac:dyDescent="0.2">
      <c r="A80" s="17">
        <v>8</v>
      </c>
      <c r="B80" s="18" t="s">
        <v>466</v>
      </c>
      <c r="C80" s="19">
        <v>1</v>
      </c>
      <c r="D80" s="20" t="s">
        <v>181</v>
      </c>
      <c r="E80" s="110"/>
      <c r="F80" s="13">
        <f t="shared" si="2"/>
        <v>0</v>
      </c>
    </row>
    <row r="81" spans="1:6" s="21" customFormat="1" ht="15.75" customHeight="1" x14ac:dyDescent="0.2">
      <c r="A81" s="17">
        <v>10</v>
      </c>
      <c r="B81" s="18" t="s">
        <v>468</v>
      </c>
      <c r="C81" s="19">
        <v>1</v>
      </c>
      <c r="D81" s="20" t="s">
        <v>181</v>
      </c>
      <c r="E81" s="110"/>
      <c r="F81" s="13">
        <f t="shared" si="2"/>
        <v>0</v>
      </c>
    </row>
    <row r="82" spans="1:6" ht="15.75" customHeight="1" x14ac:dyDescent="0.25">
      <c r="A82" s="25" t="s">
        <v>660</v>
      </c>
      <c r="B82" s="26"/>
      <c r="C82" s="26"/>
      <c r="D82" s="26"/>
      <c r="E82" s="27"/>
      <c r="F82" s="28">
        <f>F14+F15+F16+F17+F18+F19+F20+F21+F22+F23+F24+F25+F26+F27+F28+F29+F30+F31+F32+F33+F34+F35+F36+F37+F38+F39+F40+F41+F42+F43+F44+F45+F46+F47+F48+F50+F51+F52+F53+F54+F55+F56+F57+F58+F59+F60+F61+F62+F64+F65+F66+F67+F68+F69+F70+F71+F72+F73+F75+F76+F77+F78+F79+F80+F81</f>
        <v>0</v>
      </c>
    </row>
    <row r="83" spans="1:6" ht="15.75" customHeight="1" x14ac:dyDescent="0.2">
      <c r="B83" s="29"/>
      <c r="C83" s="30"/>
      <c r="D83" s="31"/>
    </row>
    <row r="84" spans="1:6" ht="15.75" customHeight="1" x14ac:dyDescent="0.2">
      <c r="B84" s="29"/>
      <c r="C84" s="30"/>
      <c r="D84" s="31"/>
      <c r="E84" s="32"/>
      <c r="F84" s="33"/>
    </row>
    <row r="85" spans="1:6" ht="15.75" customHeight="1" x14ac:dyDescent="0.2">
      <c r="B85" s="29"/>
      <c r="C85" s="30"/>
      <c r="D85" s="31"/>
      <c r="E85" s="32"/>
      <c r="F85" s="33"/>
    </row>
    <row r="86" spans="1:6" ht="15.75" customHeight="1" x14ac:dyDescent="0.2">
      <c r="A86" s="3" t="s">
        <v>495</v>
      </c>
      <c r="B86" s="3"/>
      <c r="C86" s="3"/>
      <c r="D86" s="3"/>
      <c r="E86" s="3"/>
      <c r="F86" s="3"/>
    </row>
    <row r="87" spans="1:6" ht="15.75" customHeight="1" x14ac:dyDescent="0.2">
      <c r="A87" s="34" t="s">
        <v>0</v>
      </c>
      <c r="B87" s="35" t="s">
        <v>1</v>
      </c>
      <c r="C87" s="34" t="s">
        <v>496</v>
      </c>
      <c r="D87" s="34" t="s">
        <v>3</v>
      </c>
      <c r="E87" s="34" t="s">
        <v>497</v>
      </c>
      <c r="F87" s="34" t="s">
        <v>498</v>
      </c>
    </row>
    <row r="88" spans="1:6" ht="15.75" customHeight="1" x14ac:dyDescent="0.2">
      <c r="A88" s="9">
        <v>1</v>
      </c>
      <c r="B88" s="10" t="s">
        <v>466</v>
      </c>
      <c r="C88" s="11">
        <v>5</v>
      </c>
      <c r="D88" s="12" t="s">
        <v>181</v>
      </c>
      <c r="E88" s="109"/>
      <c r="F88" s="13">
        <f t="shared" ref="F88:F95" si="3">E88*C88</f>
        <v>0</v>
      </c>
    </row>
    <row r="89" spans="1:6" ht="15.75" customHeight="1" x14ac:dyDescent="0.2">
      <c r="A89" s="9">
        <v>2</v>
      </c>
      <c r="B89" s="10" t="s">
        <v>467</v>
      </c>
      <c r="C89" s="11">
        <v>2</v>
      </c>
      <c r="D89" s="12" t="s">
        <v>181</v>
      </c>
      <c r="E89" s="109"/>
      <c r="F89" s="13">
        <f t="shared" si="3"/>
        <v>0</v>
      </c>
    </row>
    <row r="90" spans="1:6" ht="15.75" customHeight="1" x14ac:dyDescent="0.2">
      <c r="A90" s="9">
        <v>3</v>
      </c>
      <c r="B90" s="10" t="s">
        <v>468</v>
      </c>
      <c r="C90" s="11">
        <v>3</v>
      </c>
      <c r="D90" s="12" t="s">
        <v>181</v>
      </c>
      <c r="E90" s="109"/>
      <c r="F90" s="13">
        <f t="shared" si="3"/>
        <v>0</v>
      </c>
    </row>
    <row r="91" spans="1:6" ht="15.75" customHeight="1" x14ac:dyDescent="0.2">
      <c r="A91" s="9">
        <v>4</v>
      </c>
      <c r="B91" s="10" t="s">
        <v>469</v>
      </c>
      <c r="C91" s="11">
        <v>2</v>
      </c>
      <c r="D91" s="12" t="s">
        <v>181</v>
      </c>
      <c r="E91" s="109"/>
      <c r="F91" s="13">
        <f t="shared" si="3"/>
        <v>0</v>
      </c>
    </row>
    <row r="92" spans="1:6" ht="15.75" customHeight="1" x14ac:dyDescent="0.2">
      <c r="A92" s="9">
        <v>5</v>
      </c>
      <c r="B92" s="10" t="s">
        <v>470</v>
      </c>
      <c r="C92" s="11">
        <v>1</v>
      </c>
      <c r="D92" s="12" t="s">
        <v>181</v>
      </c>
      <c r="E92" s="109"/>
      <c r="F92" s="13">
        <f t="shared" si="3"/>
        <v>0</v>
      </c>
    </row>
    <row r="93" spans="1:6" ht="15.75" customHeight="1" x14ac:dyDescent="0.2">
      <c r="A93" s="9">
        <v>6</v>
      </c>
      <c r="B93" s="10" t="s">
        <v>471</v>
      </c>
      <c r="C93" s="11">
        <v>1</v>
      </c>
      <c r="D93" s="12" t="s">
        <v>181</v>
      </c>
      <c r="E93" s="109"/>
      <c r="F93" s="13">
        <f t="shared" si="3"/>
        <v>0</v>
      </c>
    </row>
    <row r="94" spans="1:6" ht="15.75" customHeight="1" x14ac:dyDescent="0.2">
      <c r="A94" s="9">
        <v>7</v>
      </c>
      <c r="B94" s="10" t="s">
        <v>499</v>
      </c>
      <c r="C94" s="11">
        <v>10</v>
      </c>
      <c r="D94" s="12" t="s">
        <v>181</v>
      </c>
      <c r="E94" s="109"/>
      <c r="F94" s="13">
        <f t="shared" si="3"/>
        <v>0</v>
      </c>
    </row>
    <row r="95" spans="1:6" ht="15.75" customHeight="1" x14ac:dyDescent="0.2">
      <c r="A95" s="9">
        <v>8</v>
      </c>
      <c r="B95" s="10" t="s">
        <v>500</v>
      </c>
      <c r="C95" s="11">
        <v>10</v>
      </c>
      <c r="D95" s="12" t="s">
        <v>181</v>
      </c>
      <c r="E95" s="109"/>
      <c r="F95" s="13">
        <f t="shared" si="3"/>
        <v>0</v>
      </c>
    </row>
    <row r="96" spans="1:6" ht="15.75" customHeight="1" x14ac:dyDescent="0.25">
      <c r="A96" s="25" t="s">
        <v>658</v>
      </c>
      <c r="B96" s="26"/>
      <c r="C96" s="26"/>
      <c r="D96" s="26"/>
      <c r="E96" s="27"/>
      <c r="F96" s="28">
        <f>F88+F89+F90+F91+F92+F93+F94+F95</f>
        <v>0</v>
      </c>
    </row>
    <row r="97" spans="1:6" customFormat="1" ht="15" x14ac:dyDescent="0.25">
      <c r="A97" s="36" t="s">
        <v>681</v>
      </c>
      <c r="B97" s="37"/>
      <c r="C97" s="37"/>
      <c r="D97" s="37"/>
      <c r="E97" s="38"/>
      <c r="F97" s="39">
        <f>F82+F96</f>
        <v>0</v>
      </c>
    </row>
    <row r="98" spans="1:6" customFormat="1" ht="15" x14ac:dyDescent="0.25">
      <c r="A98" s="40" t="s">
        <v>295</v>
      </c>
      <c r="B98" s="41"/>
      <c r="C98" s="41"/>
      <c r="D98" s="41"/>
      <c r="E98" s="42"/>
      <c r="F98" s="43">
        <f>F97*0.22</f>
        <v>0</v>
      </c>
    </row>
    <row r="99" spans="1:6" customFormat="1" ht="15" x14ac:dyDescent="0.25">
      <c r="A99" s="36" t="s">
        <v>659</v>
      </c>
      <c r="B99" s="37"/>
      <c r="C99" s="37"/>
      <c r="D99" s="37"/>
      <c r="E99" s="38"/>
      <c r="F99" s="39">
        <f>F97+F98</f>
        <v>0</v>
      </c>
    </row>
    <row r="101" spans="1:6" x14ac:dyDescent="0.2">
      <c r="A101" s="118" t="s">
        <v>510</v>
      </c>
      <c r="B101" s="118"/>
      <c r="C101" s="118"/>
      <c r="D101" s="118"/>
      <c r="E101" s="118"/>
      <c r="F101" s="118"/>
    </row>
    <row r="102" spans="1:6" x14ac:dyDescent="0.2">
      <c r="A102" s="118"/>
      <c r="B102" s="118"/>
      <c r="C102" s="118"/>
      <c r="D102" s="118"/>
      <c r="E102" s="118"/>
      <c r="F102" s="118"/>
    </row>
    <row r="103" spans="1:6" x14ac:dyDescent="0.2">
      <c r="A103" s="118"/>
      <c r="B103" s="118"/>
      <c r="C103" s="118"/>
      <c r="D103" s="118"/>
      <c r="E103" s="118"/>
      <c r="F103" s="118"/>
    </row>
    <row r="104" spans="1:6" x14ac:dyDescent="0.2">
      <c r="A104" s="118"/>
      <c r="B104" s="118"/>
      <c r="C104" s="118"/>
      <c r="D104" s="118"/>
      <c r="E104" s="118"/>
      <c r="F104" s="118"/>
    </row>
    <row r="105" spans="1:6" x14ac:dyDescent="0.2">
      <c r="A105" s="118"/>
      <c r="B105" s="118"/>
      <c r="C105" s="118"/>
      <c r="D105" s="118"/>
      <c r="E105" s="118"/>
      <c r="F105" s="118"/>
    </row>
    <row r="106" spans="1:6" x14ac:dyDescent="0.2">
      <c r="A106" s="118"/>
      <c r="B106" s="118"/>
      <c r="C106" s="118"/>
      <c r="D106" s="118"/>
      <c r="E106" s="118"/>
      <c r="F106" s="118"/>
    </row>
    <row r="107" spans="1:6" x14ac:dyDescent="0.2">
      <c r="A107" s="118"/>
      <c r="B107" s="118"/>
      <c r="C107" s="118"/>
      <c r="D107" s="118"/>
      <c r="E107" s="118"/>
      <c r="F107" s="118"/>
    </row>
    <row r="108" spans="1:6" x14ac:dyDescent="0.2">
      <c r="A108" s="94"/>
      <c r="B108" s="94"/>
      <c r="C108" s="94"/>
      <c r="D108" s="94"/>
      <c r="E108" s="94"/>
      <c r="F108" s="94"/>
    </row>
    <row r="109" spans="1:6" x14ac:dyDescent="0.2">
      <c r="A109" s="98"/>
      <c r="B109" s="97"/>
      <c r="C109" s="97"/>
      <c r="D109" s="99"/>
      <c r="E109" s="99"/>
      <c r="F109" s="97"/>
    </row>
    <row r="110" spans="1:6" ht="15" x14ac:dyDescent="0.25">
      <c r="A110" s="111" t="s">
        <v>515</v>
      </c>
      <c r="B110" s="111"/>
      <c r="C110" s="96"/>
      <c r="D110" s="96"/>
      <c r="E110" s="96" t="s">
        <v>513</v>
      </c>
      <c r="F110" s="96"/>
    </row>
    <row r="111" spans="1:6" ht="15" x14ac:dyDescent="0.25">
      <c r="A111" s="111" t="s">
        <v>514</v>
      </c>
      <c r="B111" s="111"/>
      <c r="C111" s="95" t="s">
        <v>512</v>
      </c>
      <c r="D111" s="96"/>
      <c r="E111" s="111" t="s">
        <v>511</v>
      </c>
      <c r="F111" s="111"/>
    </row>
    <row r="112" spans="1:6" ht="15" x14ac:dyDescent="0.25">
      <c r="A112" s="96"/>
      <c r="B112" s="96"/>
      <c r="C112" s="96"/>
      <c r="D112" s="96"/>
      <c r="E112" s="96"/>
      <c r="F112" s="96"/>
    </row>
    <row r="113" spans="1:6" ht="15" x14ac:dyDescent="0.25">
      <c r="A113" s="100"/>
      <c r="B113" s="96"/>
      <c r="C113" s="96"/>
      <c r="D113" s="95"/>
      <c r="E113" s="97"/>
      <c r="F113" s="96"/>
    </row>
    <row r="114" spans="1:6" ht="15" x14ac:dyDescent="0.25">
      <c r="A114" s="100"/>
      <c r="B114" s="96"/>
      <c r="C114" s="96"/>
      <c r="D114" s="95"/>
      <c r="E114" s="97"/>
      <c r="F114" s="96"/>
    </row>
    <row r="115" spans="1:6" x14ac:dyDescent="0.2">
      <c r="A115" s="97"/>
      <c r="B115" s="97"/>
      <c r="C115" s="97"/>
      <c r="D115" s="97"/>
      <c r="E115" s="97"/>
      <c r="F115" s="97"/>
    </row>
  </sheetData>
  <sheetProtection algorithmName="SHA-512" hashValue="0nDImetWv+aaF9UUtoMsX8FNEyQfs3gln2Moc8lHrbRMkP9d/HG3P0p0lDZ3u3oUCywzPiPx578w8Fj7fG7pmw==" saltValue="Tq9DRtiTq2DfKtrbIJp7Pg==" spinCount="100000" sheet="1" objects="1" scenarios="1"/>
  <mergeCells count="9">
    <mergeCell ref="A110:B110"/>
    <mergeCell ref="A111:B111"/>
    <mergeCell ref="E111:F111"/>
    <mergeCell ref="A1:F3"/>
    <mergeCell ref="B5:F5"/>
    <mergeCell ref="A7:F7"/>
    <mergeCell ref="A8:F8"/>
    <mergeCell ref="A9:F10"/>
    <mergeCell ref="A101:F107"/>
  </mergeCells>
  <pageMargins left="0.7" right="0.7" top="0.75" bottom="0.75" header="0.3" footer="0.3"/>
  <pageSetup paperSize="9" scale="54" orientation="portrait" r:id="rId1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sklop 1 VODOVODNI MATERIAL</vt:lpstr>
      <vt:lpstr>sklop 2 VODOVODNI MATERIAL </vt:lpstr>
      <vt:lpstr>sklop 3 VODOVODNI MATERIAL  </vt:lpstr>
      <vt:lpstr>sklop 4 VODOVODNI MATERIAL </vt:lpstr>
      <vt:lpstr>sklop 5 VODOVODNI MATERIAL </vt:lpstr>
      <vt:lpstr>sklop 6 VODOVODNI MATERIAL</vt:lpstr>
      <vt:lpstr>sklop 7 VODOVODNI MATERIAL</vt:lpstr>
      <vt:lpstr>sklop 8 KANALIZACIJSKI MATERIAL</vt:lpstr>
      <vt:lpstr>sklop 9 DOBAVA VODOMEROV</vt:lpstr>
      <vt:lpstr>'sklop 8 KANALIZACIJSKI MATERIAL'!Področje_tiskanja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Šavc</dc:creator>
  <cp:lastModifiedBy>Martina Brezovnik</cp:lastModifiedBy>
  <cp:lastPrinted>2026-05-27T08:34:50Z</cp:lastPrinted>
  <dcterms:created xsi:type="dcterms:W3CDTF">2017-03-29T18:31:54Z</dcterms:created>
  <dcterms:modified xsi:type="dcterms:W3CDTF">2026-05-27T08:41:14Z</dcterms:modified>
</cp:coreProperties>
</file>